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可编辑" sheetId="3" r:id="rId1"/>
    <sheet name="说明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xiaowei</author>
  </authors>
  <commentList>
    <comment ref="F54" authorId="0">
      <text>
        <r>
          <rPr>
            <b/>
            <sz val="9"/>
            <rFont val="宋体"/>
            <charset val="134"/>
          </rPr>
          <t>xiaowei: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<sst xmlns="http://schemas.openxmlformats.org/spreadsheetml/2006/main" count="537" uniqueCount="317">
  <si>
    <t>附件1</t>
  </si>
  <si>
    <t>建设项目环境影响报告书审批基础信息表</t>
  </si>
  <si>
    <t>填表单位（盖章）：</t>
  </si>
  <si>
    <t>湖南中启制药有限公司岳阳分公司</t>
  </si>
  <si>
    <t xml:space="preserve"> 填表人（签字）：</t>
  </si>
  <si>
    <t>赵琛</t>
  </si>
  <si>
    <t xml:space="preserve"> 项目经办人（签字）：</t>
  </si>
  <si>
    <t>建 设
项 目</t>
  </si>
  <si>
    <t>项目名称</t>
  </si>
  <si>
    <t>年产4800kg环磷腺苷、90kg双丁酰环磷腺苷钙（钠）、100万瓶肿痛外擦酊、2000kg炎琥宁改扩建项目</t>
  </si>
  <si>
    <t>建设内容</t>
  </si>
  <si>
    <t>环磷腺苷原料药4800kg/a、双丁酰环磷腺苷钙（钠）90kg/a、肿痛外擦酊100万瓶/a、炎琥宁2000kg/a。以上生产线均已于2023年建成投产，未办理环保手续，为未批先建</t>
  </si>
  <si>
    <t>项目代码</t>
  </si>
  <si>
    <t>环评信用平台项目编号</t>
  </si>
  <si>
    <t>co2126</t>
  </si>
  <si>
    <t>建设地点</t>
  </si>
  <si>
    <t>湖南省岳阳经济技术开发区王家畈路106号</t>
  </si>
  <si>
    <t>建设规模</t>
  </si>
  <si>
    <t>年产4800kg环磷腺苷、90kg双丁酰环磷腺苷钙（钠）、100万瓶肿痛外擦酊、2000kg炎琥宁</t>
  </si>
  <si>
    <t>项目建设周期（月）</t>
  </si>
  <si>
    <t>计划开工时间</t>
  </si>
  <si>
    <t>环境影响评价行业类别</t>
  </si>
  <si>
    <t>“二十四、医药制造业27-47化学药品原料药制造271；生物药品制品制造276”中的“全部(含研发中试；不含单纯药品复配、分装；不含化学药品制剂制造的)”</t>
  </si>
  <si>
    <t>预计投产时间</t>
  </si>
  <si>
    <t>建设性质</t>
  </si>
  <si>
    <t>改扩建</t>
  </si>
  <si>
    <t>国民经济行业类型及代码</t>
  </si>
  <si>
    <t>C2710化学药品原料药制造</t>
  </si>
  <si>
    <t>现有工程排污许可证或排污登记表编号（改、扩建项目）</t>
  </si>
  <si>
    <t>现有工程排污许可管理类别（改、扩建项目）</t>
  </si>
  <si>
    <t>重点管理</t>
  </si>
  <si>
    <t>项目申请类别</t>
  </si>
  <si>
    <t>新申报项目</t>
  </si>
  <si>
    <t>规划环评开展情况</t>
  </si>
  <si>
    <t>有</t>
  </si>
  <si>
    <t>规划环评文件名</t>
  </si>
  <si>
    <t>岳阳经济技术开发区调区扩区规划环境影响报告书</t>
  </si>
  <si>
    <t>规划环评审查机关</t>
  </si>
  <si>
    <t>湖南省生态环境厅</t>
  </si>
  <si>
    <t>规划环评审查意见文号</t>
  </si>
  <si>
    <t>湘环评函[2024]25号</t>
  </si>
  <si>
    <r>
      <rPr>
        <b/>
        <sz val="9"/>
        <color theme="1"/>
        <rFont val="黑体"/>
        <charset val="134"/>
      </rPr>
      <t>建设地点中心坐标</t>
    </r>
    <r>
      <rPr>
        <b/>
        <vertAlign val="superscript"/>
        <sz val="9"/>
        <color theme="1"/>
        <rFont val="黑体"/>
        <charset val="134"/>
      </rPr>
      <t xml:space="preserve">
</t>
    </r>
    <r>
      <rPr>
        <b/>
        <sz val="9"/>
        <color theme="1"/>
        <rFont val="黑体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</si>
  <si>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</si>
  <si>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</si>
  <si>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</si>
  <si>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</si>
  <si>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</si>
  <si>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</si>
  <si>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</si>
  <si>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</si>
  <si>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</si>
  <si>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</si>
  <si>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</si>
  <si>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</si>
  <si>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</si>
  <si>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</si>
  <si>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</si>
  <si>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</si>
  <si>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</si>
  <si>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环评
编制
单位</t>
  </si>
  <si>
    <t>湖南翔鹏环保科技有限公司</t>
  </si>
  <si>
    <t>统一社会信用代码</t>
  </si>
  <si>
    <t>91430681MA4T4M272J</t>
  </si>
  <si>
    <t>主要负责人</t>
  </si>
  <si>
    <t>黄四军</t>
  </si>
  <si>
    <t>编制主持人</t>
  </si>
  <si>
    <t>姓名</t>
  </si>
  <si>
    <t>甘璐</t>
  </si>
  <si>
    <t>联系电话</t>
  </si>
  <si>
    <t>13973026532</t>
  </si>
  <si>
    <t>信用编号</t>
  </si>
  <si>
    <t>BH031836</t>
  </si>
  <si>
    <t>统一社会信用代码
（组织机构代码）</t>
  </si>
  <si>
    <t>91430600MA4L7F1M93</t>
  </si>
  <si>
    <t>18973024444</t>
  </si>
  <si>
    <t>职业资格证书
管理号</t>
  </si>
  <si>
    <t>07354343506430069</t>
  </si>
  <si>
    <t>通讯地址</t>
  </si>
  <si>
    <t>湖南省岳阳市汨罗市新市镇同力循环产业园323室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</si>
  <si>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</si>
  <si>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</si>
  <si>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</si>
  <si>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</si>
  <si>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</si>
  <si>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</si>
  <si>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</si>
  <si>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</si>
  <si>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</si>
  <si>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</si>
  <si>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t>⑤区域平衡替代本工程削减量（吨/年）</t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</si>
  <si>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</si>
  <si>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</si>
  <si>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</si>
  <si>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</si>
  <si>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</si>
  <si>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</si>
  <si>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</si>
  <si>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</si>
  <si>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</si>
  <si>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</si>
  <si>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</si>
  <si>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</si>
  <si>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</si>
  <si>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</si>
  <si>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</si>
  <si>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</si>
  <si>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氨</t>
  </si>
  <si>
    <t>硫化氢</t>
  </si>
  <si>
    <t>颗粒物</t>
  </si>
  <si>
    <t>挥发性有机物</t>
  </si>
  <si>
    <t>氯化氢</t>
  </si>
  <si>
    <t>丙酮</t>
  </si>
  <si>
    <t>吡啶</t>
  </si>
  <si>
    <t>二氯甲烷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</si>
  <si>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</si>
  <si>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</si>
  <si>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</si>
  <si>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</si>
  <si>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</si>
  <si>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</si>
  <si>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</si>
  <si>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</si>
  <si>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</si>
  <si>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</si>
  <si>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</si>
  <si>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 xml:space="preserve">   避让    减缓    补偿      重建（多选）</t>
  </si>
  <si>
    <t>自然保护区</t>
  </si>
  <si>
    <t>核心区、缓冲区、实验区</t>
  </si>
  <si>
    <t>饮用水水源保护区（地表）</t>
  </si>
  <si>
    <t>/</t>
  </si>
  <si>
    <t>一级保护区、二级保护区、准保护区</t>
  </si>
  <si>
    <t xml:space="preserve">   避让     减缓   补偿      重建（多选）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</si>
  <si>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</si>
  <si>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</si>
  <si>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</si>
  <si>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</si>
  <si>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</si>
  <si>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</si>
  <si>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</si>
  <si>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</si>
  <si>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</si>
  <si>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</si>
  <si>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</si>
  <si>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</si>
  <si>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</si>
  <si>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大黄</t>
  </si>
  <si>
    <t>t</t>
  </si>
  <si>
    <t>墨旱莲</t>
  </si>
  <si>
    <t>冰片</t>
  </si>
  <si>
    <t>樟脑</t>
  </si>
  <si>
    <t>乙醇</t>
  </si>
  <si>
    <t>吗啡啉</t>
  </si>
  <si>
    <t>DCCI</t>
  </si>
  <si>
    <t>5’-AMP</t>
  </si>
  <si>
    <t>盐酸</t>
  </si>
  <si>
    <t>穿琥宁</t>
  </si>
  <si>
    <t>丁酸钙</t>
  </si>
  <si>
    <t>kg</t>
  </si>
  <si>
    <t>丁酸钠</t>
  </si>
  <si>
    <t>丁酸酐</t>
  </si>
  <si>
    <t>三乙胺</t>
  </si>
  <si>
    <t>乙醚</t>
  </si>
  <si>
    <t>乙酸丁酯</t>
  </si>
  <si>
    <t>活性炭</t>
  </si>
  <si>
    <t>氢氧化钠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</si>
  <si>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</si>
  <si>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</si>
  <si>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</si>
  <si>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</si>
  <si>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</si>
  <si>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</si>
  <si>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</si>
  <si>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</si>
  <si>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</si>
  <si>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</si>
  <si>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</si>
  <si>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</si>
  <si>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</si>
  <si>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</si>
  <si>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DA001</t>
  </si>
  <si>
    <t>水喷淋+三级活性炭吸附</t>
  </si>
  <si>
    <t>合成二车间设备</t>
  </si>
  <si>
    <t>非甲烷总烃</t>
  </si>
  <si>
    <t>《制药工业大气污染物排放标准》(GB37823-2019)表1中的排放标准限值、臭气浓度执行《恶臭污染物排放标准》(GB14554-93)排放标准限值</t>
  </si>
  <si>
    <t>臭气浓度</t>
  </si>
  <si>
    <t>DA002</t>
  </si>
  <si>
    <t>三级活性炭吸附</t>
  </si>
  <si>
    <t>污水处理站</t>
  </si>
  <si>
    <r>
      <rPr>
        <sz val="9"/>
        <color theme="1"/>
        <rFont val="Times New Roman"/>
        <charset val="134"/>
      </rPr>
      <t>608</t>
    </r>
    <r>
      <rPr>
        <sz val="9"/>
        <color theme="1"/>
        <rFont val="宋体"/>
        <charset val="134"/>
      </rPr>
      <t>（无量纲）</t>
    </r>
  </si>
  <si>
    <t>DA003</t>
  </si>
  <si>
    <t>水喷淋</t>
  </si>
  <si>
    <t>配酸</t>
  </si>
  <si>
    <t>DA004</t>
  </si>
  <si>
    <t>合成三车间设备</t>
  </si>
  <si>
    <t>DA005</t>
  </si>
  <si>
    <t>精制二车间设备</t>
  </si>
  <si>
    <t>DA006</t>
  </si>
  <si>
    <t>酊剂车间设备</t>
  </si>
  <si>
    <t>无组织
排放</t>
  </si>
  <si>
    <t>无组织排放源名称</t>
  </si>
  <si>
    <t>排放浓度
（毫克/立方米）</t>
  </si>
  <si>
    <t>全厂</t>
  </si>
  <si>
    <t>《大气污染物综合排放标准》(GB16297-1996)表2、厂区内无组织非甲烷总烃《制药工业大气污染物排放标准》(GB37823-2019)表C.1排放限值</t>
  </si>
  <si>
    <t>《制药工业大气污染物排放标准》(GB37823-2019)表4</t>
  </si>
  <si>
    <t>《恶臭污染物排放标准》(GB14554-93)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</si>
  <si>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</si>
  <si>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</si>
  <si>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</si>
  <si>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</si>
  <si>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</si>
  <si>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</si>
  <si>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</si>
  <si>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</si>
  <si>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</si>
  <si>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</si>
  <si>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</si>
  <si>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DW001</t>
  </si>
  <si>
    <t>罗家坡污水处理厂</t>
  </si>
  <si>
    <t>GB 18918-2002</t>
  </si>
  <si>
    <t>《化学合成类制药工业水污染物排放标准》（GB21904-2008）表2、家坡污水处理厂（二期）进水水质要求</t>
  </si>
  <si>
    <t>TP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</si>
  <si>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</si>
  <si>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</si>
  <si>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</si>
  <si>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</si>
  <si>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</si>
  <si>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</si>
  <si>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</si>
  <si>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</si>
  <si>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</si>
  <si>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</si>
  <si>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</si>
  <si>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</si>
  <si>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</si>
  <si>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</si>
  <si>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</si>
  <si>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中药渣</t>
  </si>
  <si>
    <t>生产</t>
  </si>
  <si>
    <t>一般固废储存间</t>
  </si>
  <si>
    <t>是</t>
  </si>
  <si>
    <t>一般废包装材料</t>
  </si>
  <si>
    <t>废软水离子交换树脂</t>
  </si>
  <si>
    <t>危险废物</t>
  </si>
  <si>
    <t>废滤液</t>
  </si>
  <si>
    <t>T</t>
  </si>
  <si>
    <r>
      <rPr>
        <sz val="10.5"/>
        <color theme="1"/>
        <rFont val="Times New Roman"/>
        <charset val="134"/>
      </rPr>
      <t>HW02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271-002-02</t>
    </r>
  </si>
  <si>
    <t>危废暂存间</t>
  </si>
  <si>
    <t>离心废液</t>
  </si>
  <si>
    <t>抽滤废液</t>
  </si>
  <si>
    <t>过滤滤液</t>
  </si>
  <si>
    <t>过滤废液</t>
  </si>
  <si>
    <t>提取废液</t>
  </si>
  <si>
    <t>浓缩废液</t>
  </si>
  <si>
    <t>提取废渣</t>
  </si>
  <si>
    <t>过滤废渣</t>
  </si>
  <si>
    <t>滤渣</t>
  </si>
  <si>
    <t>废滤纸</t>
  </si>
  <si>
    <r>
      <rPr>
        <sz val="10.5"/>
        <color theme="1"/>
        <rFont val="Times New Roman"/>
        <charset val="134"/>
      </rPr>
      <t>HW02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271-003-02</t>
    </r>
  </si>
  <si>
    <t>废阳离子交换柱树脂</t>
  </si>
  <si>
    <t>脱碳废活性炭</t>
  </si>
  <si>
    <t>废滤膜</t>
  </si>
  <si>
    <t>除尘器收尘</t>
  </si>
  <si>
    <r>
      <rPr>
        <sz val="10.5"/>
        <color theme="1"/>
        <rFont val="Times New Roman"/>
        <charset val="134"/>
      </rPr>
      <t>HW02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271-005-02</t>
    </r>
  </si>
  <si>
    <t>废危险化学品包装</t>
  </si>
  <si>
    <t>T/In</t>
  </si>
  <si>
    <r>
      <rPr>
        <sz val="10.5"/>
        <color theme="1"/>
        <rFont val="Times New Roman"/>
        <charset val="134"/>
      </rPr>
      <t>HW49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900-041-49</t>
    </r>
  </si>
  <si>
    <t>污水处理站污泥</t>
  </si>
  <si>
    <r>
      <rPr>
        <sz val="10.5"/>
        <color theme="1"/>
        <rFont val="Times New Roman"/>
        <charset val="134"/>
      </rPr>
      <t>HW49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772-006-49</t>
    </r>
  </si>
  <si>
    <t>污水处理蒸发结晶盐</t>
  </si>
  <si>
    <t>废矿物油及其包装</t>
  </si>
  <si>
    <t>T,I</t>
  </si>
  <si>
    <r>
      <rPr>
        <sz val="10.5"/>
        <color theme="1"/>
        <rFont val="Times New Roman"/>
        <charset val="134"/>
      </rPr>
      <t>HW08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900-249-08</t>
    </r>
  </si>
  <si>
    <t>实验废物（含废液）</t>
  </si>
  <si>
    <t>T/C/I/R</t>
  </si>
  <si>
    <r>
      <rPr>
        <sz val="10.5"/>
        <color theme="1"/>
        <rFont val="Times New Roman"/>
        <charset val="134"/>
      </rPr>
      <t>HW49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900-047-49</t>
    </r>
  </si>
  <si>
    <t>废气处理装置废活性炭</t>
  </si>
  <si>
    <r>
      <rPr>
        <sz val="10.5"/>
        <color theme="1"/>
        <rFont val="Times New Roman"/>
        <charset val="134"/>
      </rPr>
      <t>HW49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900-039-49</t>
    </r>
  </si>
  <si>
    <t>字段</t>
  </si>
  <si>
    <t>有效性条件</t>
  </si>
  <si>
    <t>1.项目名称</t>
  </si>
  <si>
    <t>必填项</t>
  </si>
  <si>
    <r>
      <rPr>
        <sz val="12"/>
        <rFont val="宋体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</si>
  <si>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非必填项，文本长度19-24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</si>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</sst>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yyyy&quot;年&quot;m&quot;月&quot;;@"/>
    <numFmt numFmtId="178" formatCode="0.000000_ "/>
    <numFmt numFmtId="179" formatCode="0.00_ "/>
    <numFmt numFmtId="180" formatCode="0.00000_ "/>
    <numFmt numFmtId="181" formatCode="0.000_ "/>
  </numFmts>
  <fonts count="41">
    <font>
      <sz val="12"/>
      <name val="宋体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1"/>
      <color theme="1"/>
      <name val="黑体"/>
      <charset val="134"/>
    </font>
    <font>
      <b/>
      <sz val="9"/>
      <color theme="1"/>
      <name val="黑体"/>
      <charset val="134"/>
    </font>
    <font>
      <b/>
      <sz val="16"/>
      <color theme="1"/>
      <name val="宋体"/>
      <charset val="134"/>
    </font>
    <font>
      <sz val="9"/>
      <color theme="1"/>
      <name val="黑体"/>
      <charset val="134"/>
    </font>
    <font>
      <u/>
      <sz val="9"/>
      <color theme="1"/>
      <name val="黑体"/>
      <charset val="134"/>
    </font>
    <font>
      <sz val="12"/>
      <color theme="1"/>
      <name val="黑体"/>
      <charset val="134"/>
    </font>
    <font>
      <sz val="9"/>
      <color theme="1"/>
      <name val="Times New Roman"/>
      <charset val="134"/>
    </font>
    <font>
      <b/>
      <sz val="10"/>
      <color theme="1"/>
      <name val="黑体"/>
      <charset val="134"/>
    </font>
    <font>
      <sz val="10"/>
      <color theme="1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9"/>
      <color theme="1"/>
      <name val="黑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6" borderId="6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>
      <alignment vertical="center"/>
    </xf>
    <xf numFmtId="0" fontId="7" fillId="0" borderId="0" xfId="0" applyFont="1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8" fontId="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/>
      <protection locked="0"/>
    </xf>
    <xf numFmtId="180" fontId="11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9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178" fontId="12" fillId="0" borderId="1" xfId="0" applyNumberFormat="1" applyFont="1" applyBorder="1" applyAlignment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horizontal="center" vertical="center" wrapText="1"/>
      <protection locked="0"/>
    </xf>
    <xf numFmtId="181" fontId="12" fillId="0" borderId="1" xfId="0" applyNumberFormat="1" applyFont="1" applyBorder="1" applyAlignment="1" applyProtection="1">
      <alignment vertical="center"/>
      <protection locked="0"/>
    </xf>
    <xf numFmtId="0" fontId="12" fillId="0" borderId="1" xfId="0" applyNumberFormat="1" applyFont="1" applyBorder="1" applyAlignment="1" applyProtection="1">
      <alignment vertical="center"/>
      <protection locked="0"/>
    </xf>
    <xf numFmtId="181" fontId="12" fillId="0" borderId="1" xfId="0" applyNumberFormat="1" applyFont="1" applyBorder="1" applyAlignment="1" applyProtection="1">
      <alignment horizontal="center" vertical="center"/>
      <protection locked="0"/>
    </xf>
    <xf numFmtId="181" fontId="9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80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NumberFormat="1" applyFont="1" applyBorder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top" wrapText="1"/>
    </xf>
    <xf numFmtId="0" fontId="7" fillId="0" borderId="1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44</xdr:row>
          <xdr:rowOff>259080</xdr:rowOff>
        </xdr:from>
        <xdr:to>
          <xdr:col>12</xdr:col>
          <xdr:colOff>685800</xdr:colOff>
          <xdr:row>46</xdr:row>
          <xdr:rowOff>38100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58600" y="11470640"/>
              <a:ext cx="678180" cy="25908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44</xdr:row>
          <xdr:rowOff>259080</xdr:rowOff>
        </xdr:from>
        <xdr:to>
          <xdr:col>12</xdr:col>
          <xdr:colOff>792480</xdr:colOff>
          <xdr:row>46</xdr:row>
          <xdr:rowOff>38100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108180" y="11470640"/>
              <a:ext cx="335280" cy="25908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44</xdr:row>
          <xdr:rowOff>259080</xdr:rowOff>
        </xdr:from>
        <xdr:to>
          <xdr:col>13</xdr:col>
          <xdr:colOff>403860</xdr:colOff>
          <xdr:row>46</xdr:row>
          <xdr:rowOff>38100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573000" y="11470640"/>
              <a:ext cx="579120" cy="25908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44</xdr:row>
          <xdr:rowOff>259080</xdr:rowOff>
        </xdr:from>
        <xdr:to>
          <xdr:col>13</xdr:col>
          <xdr:colOff>975360</xdr:colOff>
          <xdr:row>46</xdr:row>
          <xdr:rowOff>38100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053060" y="11470640"/>
              <a:ext cx="670560" cy="25908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46</xdr:row>
          <xdr:rowOff>0</xdr:rowOff>
        </xdr:from>
        <xdr:to>
          <xdr:col>12</xdr:col>
          <xdr:colOff>685800</xdr:colOff>
          <xdr:row>46</xdr:row>
          <xdr:rowOff>236220</xdr:rowOff>
        </xdr:to>
        <xdr:sp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58600" y="11691620"/>
              <a:ext cx="678180" cy="23622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0</xdr:rowOff>
        </xdr:from>
        <xdr:to>
          <xdr:col>12</xdr:col>
          <xdr:colOff>792480</xdr:colOff>
          <xdr:row>46</xdr:row>
          <xdr:rowOff>236220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108180" y="11691620"/>
              <a:ext cx="335280" cy="23622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46</xdr:row>
          <xdr:rowOff>0</xdr:rowOff>
        </xdr:from>
        <xdr:to>
          <xdr:col>13</xdr:col>
          <xdr:colOff>403860</xdr:colOff>
          <xdr:row>46</xdr:row>
          <xdr:rowOff>236220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573000" y="11691620"/>
              <a:ext cx="579120" cy="23622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0</xdr:rowOff>
        </xdr:from>
        <xdr:to>
          <xdr:col>13</xdr:col>
          <xdr:colOff>975360</xdr:colOff>
          <xdr:row>46</xdr:row>
          <xdr:rowOff>236220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053060" y="11691620"/>
              <a:ext cx="670560" cy="23622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47</xdr:row>
          <xdr:rowOff>0</xdr:rowOff>
        </xdr:from>
        <xdr:to>
          <xdr:col>12</xdr:col>
          <xdr:colOff>685800</xdr:colOff>
          <xdr:row>47</xdr:row>
          <xdr:rowOff>251460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58600" y="12021185"/>
              <a:ext cx="67818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47</xdr:row>
          <xdr:rowOff>0</xdr:rowOff>
        </xdr:from>
        <xdr:to>
          <xdr:col>12</xdr:col>
          <xdr:colOff>792480</xdr:colOff>
          <xdr:row>47</xdr:row>
          <xdr:rowOff>251460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108180" y="12021185"/>
              <a:ext cx="33528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47</xdr:row>
          <xdr:rowOff>0</xdr:rowOff>
        </xdr:from>
        <xdr:to>
          <xdr:col>13</xdr:col>
          <xdr:colOff>403860</xdr:colOff>
          <xdr:row>47</xdr:row>
          <xdr:rowOff>251460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573000" y="12021185"/>
              <a:ext cx="57912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47</xdr:row>
          <xdr:rowOff>0</xdr:rowOff>
        </xdr:from>
        <xdr:to>
          <xdr:col>13</xdr:col>
          <xdr:colOff>975360</xdr:colOff>
          <xdr:row>47</xdr:row>
          <xdr:rowOff>251460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053060" y="12021185"/>
              <a:ext cx="67056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48</xdr:row>
          <xdr:rowOff>0</xdr:rowOff>
        </xdr:from>
        <xdr:to>
          <xdr:col>12</xdr:col>
          <xdr:colOff>685800</xdr:colOff>
          <xdr:row>48</xdr:row>
          <xdr:rowOff>251460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58600" y="12335510"/>
              <a:ext cx="67818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792480</xdr:colOff>
          <xdr:row>48</xdr:row>
          <xdr:rowOff>251460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108180" y="12335510"/>
              <a:ext cx="33528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48</xdr:row>
          <xdr:rowOff>0</xdr:rowOff>
        </xdr:from>
        <xdr:to>
          <xdr:col>13</xdr:col>
          <xdr:colOff>403860</xdr:colOff>
          <xdr:row>48</xdr:row>
          <xdr:rowOff>251460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573000" y="12335510"/>
              <a:ext cx="57912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975360</xdr:colOff>
          <xdr:row>48</xdr:row>
          <xdr:rowOff>251460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053060" y="12335510"/>
              <a:ext cx="670560" cy="25146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49</xdr:row>
          <xdr:rowOff>0</xdr:rowOff>
        </xdr:from>
        <xdr:to>
          <xdr:col>12</xdr:col>
          <xdr:colOff>685800</xdr:colOff>
          <xdr:row>50</xdr:row>
          <xdr:rowOff>60960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58600" y="12642215"/>
              <a:ext cx="67818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792480</xdr:colOff>
          <xdr:row>50</xdr:row>
          <xdr:rowOff>60960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108180" y="12642215"/>
              <a:ext cx="33528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49</xdr:row>
          <xdr:rowOff>0</xdr:rowOff>
        </xdr:from>
        <xdr:to>
          <xdr:col>13</xdr:col>
          <xdr:colOff>403860</xdr:colOff>
          <xdr:row>50</xdr:row>
          <xdr:rowOff>60960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573000" y="12642215"/>
              <a:ext cx="57912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975360</xdr:colOff>
          <xdr:row>50</xdr:row>
          <xdr:rowOff>60960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053060" y="12642215"/>
              <a:ext cx="67056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50</xdr:row>
          <xdr:rowOff>0</xdr:rowOff>
        </xdr:from>
        <xdr:to>
          <xdr:col>12</xdr:col>
          <xdr:colOff>685800</xdr:colOff>
          <xdr:row>51</xdr:row>
          <xdr:rowOff>60960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58600" y="12823190"/>
              <a:ext cx="67818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792480</xdr:colOff>
          <xdr:row>51</xdr:row>
          <xdr:rowOff>60960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108180" y="12823190"/>
              <a:ext cx="33528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50</xdr:row>
          <xdr:rowOff>0</xdr:rowOff>
        </xdr:from>
        <xdr:to>
          <xdr:col>13</xdr:col>
          <xdr:colOff>403860</xdr:colOff>
          <xdr:row>51</xdr:row>
          <xdr:rowOff>60960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573000" y="12823190"/>
              <a:ext cx="57912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975360</xdr:colOff>
          <xdr:row>51</xdr:row>
          <xdr:rowOff>60960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053060" y="12823190"/>
              <a:ext cx="670560" cy="24193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7" Type="http://schemas.openxmlformats.org/officeDocument/2006/relationships/ctrlProp" Target="../ctrlProps/ctrlProp24.xml"/><Relationship Id="rId26" Type="http://schemas.openxmlformats.org/officeDocument/2006/relationships/ctrlProp" Target="../ctrlProps/ctrlProp23.xml"/><Relationship Id="rId25" Type="http://schemas.openxmlformats.org/officeDocument/2006/relationships/ctrlProp" Target="../ctrlProps/ctrlProp22.xml"/><Relationship Id="rId24" Type="http://schemas.openxmlformats.org/officeDocument/2006/relationships/ctrlProp" Target="../ctrlProps/ctrlProp21.x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1"/>
  <sheetViews>
    <sheetView tabSelected="1" zoomScale="85" zoomScaleNormal="85" topLeftCell="A28" workbookViewId="0">
      <selection activeCell="H42" sqref="H42:I42"/>
    </sheetView>
  </sheetViews>
  <sheetFormatPr defaultColWidth="9" defaultRowHeight="14.25"/>
  <cols>
    <col min="1" max="1" width="9" style="5"/>
    <col min="2" max="3" width="6.1" style="5" customWidth="1"/>
    <col min="4" max="4" width="13.1" style="5" customWidth="1"/>
    <col min="5" max="5" width="12.4" style="5" customWidth="1"/>
    <col min="6" max="6" width="15.7" style="5" customWidth="1"/>
    <col min="7" max="7" width="17.7" style="5" customWidth="1"/>
    <col min="8" max="8" width="14.4" style="5" customWidth="1"/>
    <col min="9" max="9" width="16.4" style="5" customWidth="1"/>
    <col min="10" max="10" width="15.6" style="5" customWidth="1"/>
    <col min="11" max="11" width="13.7" style="5" customWidth="1"/>
    <col min="12" max="12" width="12.7" style="5" customWidth="1"/>
    <col min="13" max="13" width="14.4" style="5" customWidth="1"/>
    <col min="14" max="14" width="15.7" style="5" customWidth="1"/>
    <col min="15" max="15" width="8.2" style="5" customWidth="1"/>
    <col min="16" max="16384" width="9" style="5"/>
  </cols>
  <sheetData>
    <row r="1" ht="20.1" customHeight="1" spans="1:19">
      <c r="A1" s="6" t="s">
        <v>0</v>
      </c>
      <c r="B1" s="7"/>
      <c r="C1" s="7"/>
      <c r="D1" s="7"/>
    </row>
    <row r="2" ht="19.35" customHeight="1" spans="1:1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57" customHeight="1" spans="1:19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2" customFormat="1" ht="33.9" customHeight="1" spans="1:19">
      <c r="A4" s="9" t="s">
        <v>2</v>
      </c>
      <c r="B4" s="9"/>
      <c r="C4" s="9"/>
      <c r="D4" s="9"/>
      <c r="E4" s="10" t="s">
        <v>3</v>
      </c>
      <c r="F4" s="10"/>
      <c r="G4" s="10"/>
      <c r="H4" s="10"/>
      <c r="I4" s="11" t="s">
        <v>4</v>
      </c>
      <c r="J4" s="10" t="s">
        <v>5</v>
      </c>
      <c r="K4" s="10"/>
      <c r="L4" s="9" t="s">
        <v>6</v>
      </c>
      <c r="M4" s="9"/>
      <c r="N4" s="10" t="s">
        <v>5</v>
      </c>
      <c r="O4" s="10"/>
      <c r="P4" s="12"/>
      <c r="Q4" s="12"/>
    </row>
    <row r="5" s="3" customFormat="1" ht="35" customHeight="1" spans="1:19">
      <c r="A5" s="13" t="s">
        <v>7</v>
      </c>
      <c r="B5" s="14" t="s">
        <v>8</v>
      </c>
      <c r="C5" s="14"/>
      <c r="D5" s="14"/>
      <c r="E5" s="15" t="s">
        <v>9</v>
      </c>
      <c r="F5" s="15"/>
      <c r="G5" s="15"/>
      <c r="H5" s="15"/>
      <c r="I5" s="14" t="s">
        <v>10</v>
      </c>
      <c r="J5" s="14"/>
      <c r="K5" s="15" t="s">
        <v>11</v>
      </c>
      <c r="L5" s="16"/>
      <c r="M5" s="16"/>
      <c r="N5" s="16"/>
      <c r="O5" s="16"/>
      <c r="P5" s="16"/>
      <c r="Q5" s="16"/>
    </row>
    <row r="6" s="3" customFormat="1" ht="15" customHeight="1" spans="1:19">
      <c r="A6" s="13"/>
      <c r="B6" s="14" t="s">
        <v>12</v>
      </c>
      <c r="C6" s="14"/>
      <c r="D6" s="14"/>
      <c r="E6" s="17"/>
      <c r="F6" s="17"/>
      <c r="G6" s="17"/>
      <c r="H6" s="17"/>
      <c r="I6" s="14"/>
      <c r="J6" s="14"/>
      <c r="K6" s="15"/>
      <c r="L6" s="16"/>
      <c r="M6" s="16"/>
      <c r="N6" s="16"/>
      <c r="O6" s="16"/>
      <c r="P6" s="16"/>
      <c r="Q6" s="16"/>
    </row>
    <row r="7" s="3" customFormat="1" ht="15" customHeight="1" spans="1:19">
      <c r="A7" s="18"/>
      <c r="B7" s="14" t="s">
        <v>13</v>
      </c>
      <c r="C7" s="14"/>
      <c r="D7" s="14"/>
      <c r="E7" s="19" t="s">
        <v>14</v>
      </c>
      <c r="F7" s="19"/>
      <c r="G7" s="19"/>
      <c r="H7" s="19"/>
      <c r="I7" s="14"/>
      <c r="J7" s="14"/>
      <c r="K7" s="16"/>
      <c r="L7" s="16"/>
      <c r="M7" s="16"/>
      <c r="N7" s="16"/>
      <c r="O7" s="16"/>
      <c r="P7" s="16"/>
      <c r="Q7" s="16"/>
    </row>
    <row r="8" s="3" customFormat="1" ht="31" customHeight="1" spans="1:19">
      <c r="A8" s="18"/>
      <c r="B8" s="14" t="s">
        <v>15</v>
      </c>
      <c r="C8" s="14"/>
      <c r="D8" s="14"/>
      <c r="E8" s="20" t="s">
        <v>16</v>
      </c>
      <c r="F8" s="17"/>
      <c r="G8" s="17"/>
      <c r="H8" s="17"/>
      <c r="I8" s="14" t="s">
        <v>17</v>
      </c>
      <c r="J8" s="14"/>
      <c r="K8" s="15" t="s">
        <v>18</v>
      </c>
      <c r="L8" s="16"/>
      <c r="M8" s="16"/>
      <c r="N8" s="16"/>
      <c r="O8" s="16"/>
      <c r="P8" s="16"/>
      <c r="Q8" s="16"/>
    </row>
    <row r="9" s="3" customFormat="1" ht="15.75" spans="1:19">
      <c r="A9" s="18"/>
      <c r="B9" s="14" t="s">
        <v>19</v>
      </c>
      <c r="C9" s="14"/>
      <c r="D9" s="14"/>
      <c r="E9" s="21">
        <v>1</v>
      </c>
      <c r="F9" s="21"/>
      <c r="G9" s="21"/>
      <c r="H9" s="21"/>
      <c r="I9" s="14" t="s">
        <v>20</v>
      </c>
      <c r="J9" s="14"/>
      <c r="K9" s="22">
        <v>46174</v>
      </c>
      <c r="L9" s="22"/>
      <c r="M9" s="22"/>
      <c r="N9" s="22"/>
      <c r="O9" s="22"/>
      <c r="P9" s="23"/>
      <c r="Q9" s="23"/>
    </row>
    <row r="10" s="3" customFormat="1" ht="38" customHeight="1" spans="1:19">
      <c r="A10" s="18"/>
      <c r="B10" s="14" t="s">
        <v>21</v>
      </c>
      <c r="C10" s="14"/>
      <c r="D10" s="14"/>
      <c r="E10" s="24" t="s">
        <v>22</v>
      </c>
      <c r="F10" s="24"/>
      <c r="G10" s="24"/>
      <c r="H10" s="24"/>
      <c r="I10" s="14" t="s">
        <v>23</v>
      </c>
      <c r="J10" s="14"/>
      <c r="K10" s="22">
        <v>46204</v>
      </c>
      <c r="L10" s="22"/>
      <c r="M10" s="22"/>
      <c r="N10" s="22"/>
      <c r="O10" s="22"/>
      <c r="P10" s="23"/>
      <c r="Q10" s="23"/>
      <c r="S10" s="5"/>
    </row>
    <row r="11" s="3" customFormat="1" ht="15.75" spans="1:19">
      <c r="A11" s="18"/>
      <c r="B11" s="14" t="s">
        <v>24</v>
      </c>
      <c r="C11" s="14"/>
      <c r="D11" s="14"/>
      <c r="E11" s="17" t="s">
        <v>25</v>
      </c>
      <c r="F11" s="17"/>
      <c r="G11" s="17"/>
      <c r="H11" s="17"/>
      <c r="I11" s="14" t="s">
        <v>26</v>
      </c>
      <c r="J11" s="14"/>
      <c r="K11" s="15" t="s">
        <v>27</v>
      </c>
      <c r="L11" s="15"/>
      <c r="M11" s="15"/>
      <c r="N11" s="15"/>
      <c r="O11" s="15"/>
      <c r="P11" s="23"/>
      <c r="Q11" s="23"/>
      <c r="S11" s="5"/>
    </row>
    <row r="12" s="3" customFormat="1" ht="30.15" customHeight="1" spans="1:19">
      <c r="A12" s="18"/>
      <c r="B12" s="14" t="s">
        <v>28</v>
      </c>
      <c r="C12" s="14"/>
      <c r="D12" s="14"/>
      <c r="E12" s="19"/>
      <c r="F12" s="19"/>
      <c r="G12" s="14" t="s">
        <v>29</v>
      </c>
      <c r="H12" s="25" t="s">
        <v>30</v>
      </c>
      <c r="I12" s="26" t="s">
        <v>31</v>
      </c>
      <c r="J12" s="27"/>
      <c r="K12" s="15" t="s">
        <v>32</v>
      </c>
      <c r="L12" s="15"/>
      <c r="M12" s="15"/>
      <c r="N12" s="15"/>
      <c r="O12" s="15"/>
      <c r="P12" s="23"/>
      <c r="Q12" s="23"/>
      <c r="S12" s="5"/>
    </row>
    <row r="13" s="3" customFormat="1" ht="15.75" spans="1:19">
      <c r="A13" s="18"/>
      <c r="B13" s="14" t="s">
        <v>33</v>
      </c>
      <c r="C13" s="14"/>
      <c r="D13" s="14"/>
      <c r="E13" s="17" t="s">
        <v>34</v>
      </c>
      <c r="F13" s="17"/>
      <c r="G13" s="17"/>
      <c r="H13" s="17"/>
      <c r="I13" s="14" t="s">
        <v>35</v>
      </c>
      <c r="J13" s="14"/>
      <c r="K13" s="15" t="s">
        <v>36</v>
      </c>
      <c r="L13" s="15"/>
      <c r="M13" s="15"/>
      <c r="N13" s="15"/>
      <c r="O13" s="15"/>
      <c r="P13" s="23"/>
      <c r="Q13" s="23"/>
    </row>
    <row r="14" s="3" customFormat="1" ht="15.75" spans="1:19">
      <c r="A14" s="18"/>
      <c r="B14" s="14" t="s">
        <v>37</v>
      </c>
      <c r="C14" s="14"/>
      <c r="D14" s="14"/>
      <c r="E14" s="19" t="s">
        <v>38</v>
      </c>
      <c r="F14" s="19"/>
      <c r="G14" s="19"/>
      <c r="H14" s="19"/>
      <c r="I14" s="14" t="s">
        <v>39</v>
      </c>
      <c r="J14" s="14"/>
      <c r="K14" s="15" t="s">
        <v>40</v>
      </c>
      <c r="L14" s="15"/>
      <c r="M14" s="15"/>
      <c r="N14" s="15"/>
      <c r="O14" s="15"/>
      <c r="P14" s="23"/>
      <c r="Q14" s="23"/>
    </row>
    <row r="15" s="3" customFormat="1" ht="23.1" customHeight="1" spans="1:19">
      <c r="A15" s="18"/>
      <c r="B15" s="14" t="s">
        <v>41</v>
      </c>
      <c r="C15" s="14"/>
      <c r="D15" s="14"/>
      <c r="E15" s="14" t="s">
        <v>42</v>
      </c>
      <c r="F15" s="28">
        <v>113.158508358</v>
      </c>
      <c r="G15" s="14" t="s">
        <v>43</v>
      </c>
      <c r="H15" s="28">
        <v>29.382704536</v>
      </c>
      <c r="I15" s="14" t="s">
        <v>44</v>
      </c>
      <c r="J15" s="29">
        <v>34028</v>
      </c>
      <c r="K15" s="14" t="s">
        <v>45</v>
      </c>
      <c r="L15" s="30" t="s">
        <v>46</v>
      </c>
      <c r="M15" s="30"/>
      <c r="N15" s="30"/>
      <c r="O15" s="30"/>
      <c r="P15" s="30"/>
      <c r="Q15" s="30"/>
    </row>
    <row r="16" s="3" customFormat="1" ht="21.6" customHeight="1" spans="1:19">
      <c r="A16" s="18"/>
      <c r="B16" s="14" t="s">
        <v>47</v>
      </c>
      <c r="C16" s="14"/>
      <c r="D16" s="14"/>
      <c r="E16" s="14" t="s">
        <v>48</v>
      </c>
      <c r="F16" s="28"/>
      <c r="G16" s="14" t="s">
        <v>49</v>
      </c>
      <c r="H16" s="31"/>
      <c r="I16" s="14" t="s">
        <v>50</v>
      </c>
      <c r="J16" s="31"/>
      <c r="K16" s="14" t="s">
        <v>51</v>
      </c>
      <c r="L16" s="32"/>
      <c r="M16" s="14" t="s">
        <v>52</v>
      </c>
      <c r="N16" s="33"/>
      <c r="O16" s="33"/>
      <c r="P16" s="23"/>
      <c r="Q16" s="23"/>
    </row>
    <row r="17" s="3" customFormat="1" ht="15.75" spans="1:17">
      <c r="A17" s="18"/>
      <c r="B17" s="14" t="s">
        <v>53</v>
      </c>
      <c r="C17" s="14"/>
      <c r="D17" s="14"/>
      <c r="E17" s="33">
        <v>1000</v>
      </c>
      <c r="F17" s="33"/>
      <c r="G17" s="33"/>
      <c r="H17" s="33"/>
      <c r="I17" s="14" t="s">
        <v>54</v>
      </c>
      <c r="J17" s="14"/>
      <c r="K17" s="33">
        <v>151</v>
      </c>
      <c r="L17" s="33"/>
      <c r="M17" s="14" t="s">
        <v>55</v>
      </c>
      <c r="N17" s="33">
        <f>ROUND(K17/E17*100,2)</f>
        <v>15.1</v>
      </c>
      <c r="O17" s="33"/>
      <c r="P17" s="34"/>
      <c r="Q17" s="34"/>
    </row>
    <row r="18" s="3" customFormat="1" ht="15.75" spans="1:17">
      <c r="A18" s="13" t="s">
        <v>56</v>
      </c>
      <c r="B18" s="14" t="s">
        <v>57</v>
      </c>
      <c r="C18" s="14"/>
      <c r="D18" s="35"/>
      <c r="E18" s="19" t="s">
        <v>3</v>
      </c>
      <c r="F18" s="36"/>
      <c r="G18" s="14" t="s">
        <v>58</v>
      </c>
      <c r="H18" s="19" t="s">
        <v>5</v>
      </c>
      <c r="I18" s="13" t="s">
        <v>59</v>
      </c>
      <c r="J18" s="14" t="s">
        <v>57</v>
      </c>
      <c r="K18" s="19" t="s">
        <v>60</v>
      </c>
      <c r="L18" s="19"/>
      <c r="M18" s="14" t="s">
        <v>61</v>
      </c>
      <c r="N18" s="19" t="s">
        <v>62</v>
      </c>
      <c r="O18" s="19"/>
      <c r="P18" s="23"/>
      <c r="Q18" s="23"/>
    </row>
    <row r="19" s="3" customFormat="1" ht="15.75" spans="1:17">
      <c r="A19" s="13"/>
      <c r="B19" s="35"/>
      <c r="C19" s="35"/>
      <c r="D19" s="35"/>
      <c r="E19" s="36"/>
      <c r="F19" s="36"/>
      <c r="G19" s="14" t="s">
        <v>63</v>
      </c>
      <c r="H19" s="19" t="s">
        <v>64</v>
      </c>
      <c r="I19" s="13"/>
      <c r="J19" s="14" t="s">
        <v>65</v>
      </c>
      <c r="K19" s="14" t="s">
        <v>66</v>
      </c>
      <c r="L19" s="19" t="s">
        <v>67</v>
      </c>
      <c r="M19" s="37" t="s">
        <v>68</v>
      </c>
      <c r="N19" s="19" t="s">
        <v>69</v>
      </c>
      <c r="O19" s="16"/>
      <c r="P19" s="16"/>
      <c r="Q19" s="16"/>
    </row>
    <row r="20" s="3" customFormat="1" ht="26.85" customHeight="1" spans="1:17">
      <c r="A20" s="13"/>
      <c r="B20" s="35"/>
      <c r="C20" s="35"/>
      <c r="D20" s="35"/>
      <c r="E20" s="16"/>
      <c r="F20" s="16"/>
      <c r="G20" s="14"/>
      <c r="H20" s="19"/>
      <c r="I20" s="13"/>
      <c r="J20" s="35"/>
      <c r="K20" s="14" t="s">
        <v>70</v>
      </c>
      <c r="L20" s="19" t="s">
        <v>71</v>
      </c>
      <c r="M20" s="35"/>
      <c r="N20" s="16"/>
      <c r="O20" s="16"/>
      <c r="P20" s="16"/>
      <c r="Q20" s="16"/>
    </row>
    <row r="21" s="3" customFormat="1" ht="23.7" customHeight="1" spans="1:17">
      <c r="A21" s="18"/>
      <c r="B21" s="14" t="s">
        <v>72</v>
      </c>
      <c r="C21" s="14"/>
      <c r="D21" s="14"/>
      <c r="E21" s="19" t="s">
        <v>73</v>
      </c>
      <c r="F21" s="19"/>
      <c r="G21" s="14" t="s">
        <v>68</v>
      </c>
      <c r="H21" s="19" t="s">
        <v>74</v>
      </c>
      <c r="I21" s="18"/>
      <c r="J21" s="35"/>
      <c r="K21" s="14" t="s">
        <v>75</v>
      </c>
      <c r="L21" s="24" t="s">
        <v>76</v>
      </c>
      <c r="M21" s="35"/>
      <c r="N21" s="16"/>
      <c r="O21" s="16"/>
      <c r="P21" s="16"/>
      <c r="Q21" s="16"/>
    </row>
    <row r="22" s="3" customFormat="1" ht="18.75" customHeight="1" spans="1:17">
      <c r="A22" s="18"/>
      <c r="B22" s="14" t="s">
        <v>77</v>
      </c>
      <c r="C22" s="14"/>
      <c r="D22" s="14"/>
      <c r="E22" s="19" t="s">
        <v>16</v>
      </c>
      <c r="F22" s="19"/>
      <c r="G22" s="19"/>
      <c r="H22" s="19"/>
      <c r="I22" s="18"/>
      <c r="J22" s="14" t="s">
        <v>77</v>
      </c>
      <c r="K22" s="19" t="s">
        <v>78</v>
      </c>
      <c r="L22" s="19"/>
      <c r="M22" s="19"/>
      <c r="N22" s="19"/>
      <c r="O22" s="19"/>
      <c r="P22" s="23"/>
      <c r="Q22" s="23"/>
    </row>
    <row r="23" s="3" customFormat="1" ht="22.65" customHeight="1" spans="1:17">
      <c r="A23" s="13" t="s">
        <v>79</v>
      </c>
      <c r="B23" s="18" t="s">
        <v>80</v>
      </c>
      <c r="C23" s="18"/>
      <c r="D23" s="18"/>
      <c r="E23" s="14" t="s">
        <v>81</v>
      </c>
      <c r="F23" s="14"/>
      <c r="G23" s="14" t="s">
        <v>82</v>
      </c>
      <c r="H23" s="14" t="s">
        <v>83</v>
      </c>
      <c r="I23" s="14"/>
      <c r="J23" s="14"/>
      <c r="K23" s="14"/>
      <c r="L23" s="14"/>
      <c r="M23" s="14"/>
      <c r="N23" s="14"/>
      <c r="O23" s="14"/>
      <c r="P23" s="14" t="s">
        <v>84</v>
      </c>
      <c r="Q23" s="14"/>
    </row>
    <row r="24" s="3" customFormat="1" ht="23.7" customHeight="1" spans="1:17">
      <c r="A24" s="18"/>
      <c r="B24" s="18"/>
      <c r="C24" s="18"/>
      <c r="D24" s="18"/>
      <c r="E24" s="14" t="s">
        <v>85</v>
      </c>
      <c r="F24" s="14" t="s">
        <v>86</v>
      </c>
      <c r="G24" s="14" t="s">
        <v>87</v>
      </c>
      <c r="H24" s="14" t="s">
        <v>88</v>
      </c>
      <c r="I24" s="38"/>
      <c r="J24" s="14" t="s">
        <v>89</v>
      </c>
      <c r="K24" s="14"/>
      <c r="L24" s="14" t="s">
        <v>90</v>
      </c>
      <c r="M24" s="38"/>
      <c r="N24" s="14" t="s">
        <v>91</v>
      </c>
      <c r="O24" s="14"/>
      <c r="P24" s="14"/>
      <c r="Q24" s="14"/>
    </row>
    <row r="25" s="3" customFormat="1" ht="15.75" customHeight="1" spans="1:17">
      <c r="A25" s="18"/>
      <c r="B25" s="18" t="s">
        <v>92</v>
      </c>
      <c r="C25" s="14" t="s">
        <v>93</v>
      </c>
      <c r="D25" s="14"/>
      <c r="E25" s="39">
        <v>0.761692</v>
      </c>
      <c r="F25" s="39"/>
      <c r="G25" s="40">
        <v>1.238309</v>
      </c>
      <c r="H25" s="41">
        <v>0.761692</v>
      </c>
      <c r="I25" s="41"/>
      <c r="J25" s="42"/>
      <c r="K25" s="42"/>
      <c r="L25" s="43">
        <f>E25-H25+G25</f>
        <v>1.238309</v>
      </c>
      <c r="M25" s="44"/>
      <c r="N25" s="45">
        <f>G25-H25-J25</f>
        <v>0.476617</v>
      </c>
      <c r="O25" s="45"/>
      <c r="P25" s="46"/>
      <c r="Q25" s="46"/>
    </row>
    <row r="26" s="3" customFormat="1" ht="15.75" customHeight="1" spans="1:17">
      <c r="A26" s="18"/>
      <c r="B26" s="18"/>
      <c r="C26" s="14" t="s">
        <v>94</v>
      </c>
      <c r="D26" s="14"/>
      <c r="E26" s="47">
        <v>0.381</v>
      </c>
      <c r="F26" s="47">
        <v>1</v>
      </c>
      <c r="G26" s="41">
        <v>0.619</v>
      </c>
      <c r="H26" s="41">
        <v>0.381</v>
      </c>
      <c r="I26" s="41"/>
      <c r="J26" s="48"/>
      <c r="K26" s="48"/>
      <c r="L26" s="43">
        <f t="shared" ref="L26:L48" si="0">E26-H26+G26</f>
        <v>0.619</v>
      </c>
      <c r="M26" s="44"/>
      <c r="N26" s="45">
        <f t="shared" ref="N26:N48" si="1">G26-H26-J26</f>
        <v>0.238</v>
      </c>
      <c r="O26" s="45"/>
      <c r="P26" s="46"/>
      <c r="Q26" s="46"/>
    </row>
    <row r="27" s="3" customFormat="1" ht="15.75" customHeight="1" spans="1:17">
      <c r="A27" s="18"/>
      <c r="B27" s="18"/>
      <c r="C27" s="14" t="s">
        <v>95</v>
      </c>
      <c r="D27" s="14"/>
      <c r="E27" s="47">
        <v>0.038</v>
      </c>
      <c r="F27" s="47">
        <v>0.1</v>
      </c>
      <c r="G27" s="41">
        <v>0.062</v>
      </c>
      <c r="H27" s="41">
        <v>0.038</v>
      </c>
      <c r="I27" s="41"/>
      <c r="J27" s="48"/>
      <c r="K27" s="48"/>
      <c r="L27" s="43">
        <f t="shared" si="0"/>
        <v>0.062</v>
      </c>
      <c r="M27" s="44"/>
      <c r="N27" s="45">
        <f t="shared" si="1"/>
        <v>0.024</v>
      </c>
      <c r="O27" s="45"/>
      <c r="P27" s="46"/>
      <c r="Q27" s="46"/>
    </row>
    <row r="28" s="3" customFormat="1" ht="15.75" customHeight="1" spans="1:17">
      <c r="A28" s="18"/>
      <c r="B28" s="18"/>
      <c r="C28" s="14" t="s">
        <v>96</v>
      </c>
      <c r="D28" s="14"/>
      <c r="E28" s="47">
        <v>0.0015</v>
      </c>
      <c r="F28" s="47"/>
      <c r="G28" s="41">
        <v>0.0025</v>
      </c>
      <c r="H28" s="41">
        <v>0.0015</v>
      </c>
      <c r="I28" s="41"/>
      <c r="J28" s="48"/>
      <c r="K28" s="48"/>
      <c r="L28" s="43">
        <f t="shared" si="0"/>
        <v>0.0025</v>
      </c>
      <c r="M28" s="44"/>
      <c r="N28" s="45">
        <f t="shared" si="1"/>
        <v>0.001</v>
      </c>
      <c r="O28" s="45"/>
      <c r="P28" s="46"/>
      <c r="Q28" s="46"/>
    </row>
    <row r="29" s="3" customFormat="1" ht="15.75" customHeight="1" spans="1:17">
      <c r="A29" s="18"/>
      <c r="B29" s="18"/>
      <c r="C29" s="14" t="s">
        <v>97</v>
      </c>
      <c r="D29" s="14"/>
      <c r="E29" s="49"/>
      <c r="F29" s="50"/>
      <c r="G29" s="51"/>
      <c r="H29" s="49"/>
      <c r="I29" s="52"/>
      <c r="J29" s="48"/>
      <c r="K29" s="48"/>
      <c r="L29" s="43">
        <f t="shared" si="0"/>
        <v>0</v>
      </c>
      <c r="M29" s="44"/>
      <c r="N29" s="45">
        <f t="shared" si="1"/>
        <v>0</v>
      </c>
      <c r="O29" s="45"/>
      <c r="P29" s="46"/>
      <c r="Q29" s="46"/>
    </row>
    <row r="30" s="3" customFormat="1" ht="15.75" customHeight="1" spans="1:17">
      <c r="A30" s="18"/>
      <c r="B30" s="18"/>
      <c r="C30" s="53" t="s">
        <v>98</v>
      </c>
      <c r="D30" s="53"/>
      <c r="E30" s="49"/>
      <c r="F30" s="50"/>
      <c r="G30" s="51"/>
      <c r="H30" s="51"/>
      <c r="I30" s="51"/>
      <c r="J30" s="48"/>
      <c r="K30" s="48"/>
      <c r="L30" s="43">
        <f t="shared" si="0"/>
        <v>0</v>
      </c>
      <c r="M30" s="44"/>
      <c r="N30" s="45">
        <f t="shared" si="1"/>
        <v>0</v>
      </c>
      <c r="O30" s="45"/>
      <c r="P30" s="46"/>
      <c r="Q30" s="46"/>
    </row>
    <row r="31" s="3" customFormat="1" ht="15.75" customHeight="1" spans="1:17">
      <c r="A31" s="18"/>
      <c r="B31" s="18"/>
      <c r="C31" s="53" t="s">
        <v>99</v>
      </c>
      <c r="D31" s="53"/>
      <c r="E31" s="49"/>
      <c r="F31" s="50"/>
      <c r="G31" s="51"/>
      <c r="H31" s="51"/>
      <c r="I31" s="51"/>
      <c r="J31" s="48"/>
      <c r="K31" s="48"/>
      <c r="L31" s="43">
        <f t="shared" si="0"/>
        <v>0</v>
      </c>
      <c r="M31" s="44"/>
      <c r="N31" s="45">
        <f t="shared" si="1"/>
        <v>0</v>
      </c>
      <c r="O31" s="45"/>
      <c r="P31" s="46"/>
      <c r="Q31" s="46"/>
    </row>
    <row r="32" s="3" customFormat="1" ht="15.75" customHeight="1" spans="1:17">
      <c r="A32" s="18"/>
      <c r="B32" s="18"/>
      <c r="C32" s="53" t="s">
        <v>100</v>
      </c>
      <c r="D32" s="53"/>
      <c r="E32" s="49"/>
      <c r="F32" s="50"/>
      <c r="G32" s="51"/>
      <c r="H32" s="51"/>
      <c r="I32" s="51"/>
      <c r="J32" s="48"/>
      <c r="K32" s="48"/>
      <c r="L32" s="43">
        <f t="shared" si="0"/>
        <v>0</v>
      </c>
      <c r="M32" s="44"/>
      <c r="N32" s="45">
        <f t="shared" si="1"/>
        <v>0</v>
      </c>
      <c r="O32" s="45"/>
      <c r="P32" s="46"/>
      <c r="Q32" s="46"/>
    </row>
    <row r="33" s="3" customFormat="1" ht="15.75" customHeight="1" spans="1:17">
      <c r="A33" s="18"/>
      <c r="B33" s="18"/>
      <c r="C33" s="53" t="s">
        <v>101</v>
      </c>
      <c r="D33" s="53"/>
      <c r="E33" s="49"/>
      <c r="F33" s="50"/>
      <c r="G33" s="51"/>
      <c r="H33" s="51"/>
      <c r="I33" s="51"/>
      <c r="J33" s="54"/>
      <c r="K33" s="54"/>
      <c r="L33" s="43">
        <f t="shared" si="0"/>
        <v>0</v>
      </c>
      <c r="M33" s="44"/>
      <c r="N33" s="45">
        <f t="shared" si="1"/>
        <v>0</v>
      </c>
      <c r="O33" s="45"/>
      <c r="P33" s="46"/>
      <c r="Q33" s="46"/>
    </row>
    <row r="34" s="3" customFormat="1" ht="15.75" customHeight="1" spans="1:17">
      <c r="A34" s="18"/>
      <c r="B34" s="18"/>
      <c r="C34" s="53" t="s">
        <v>102</v>
      </c>
      <c r="D34" s="53"/>
      <c r="E34" s="49"/>
      <c r="F34" s="50"/>
      <c r="G34" s="51"/>
      <c r="H34" s="51"/>
      <c r="I34" s="51"/>
      <c r="J34" s="48"/>
      <c r="K34" s="48"/>
      <c r="L34" s="43">
        <f t="shared" si="0"/>
        <v>0</v>
      </c>
      <c r="M34" s="44"/>
      <c r="N34" s="45">
        <f t="shared" si="1"/>
        <v>0</v>
      </c>
      <c r="O34" s="45"/>
      <c r="P34" s="46"/>
      <c r="Q34" s="46"/>
    </row>
    <row r="35" s="3" customFormat="1" ht="15.75" customHeight="1" spans="1:17">
      <c r="A35" s="18"/>
      <c r="B35" s="18"/>
      <c r="C35" s="53" t="s">
        <v>103</v>
      </c>
      <c r="D35" s="53"/>
      <c r="E35" s="49"/>
      <c r="F35" s="50"/>
      <c r="G35" s="51"/>
      <c r="H35" s="51"/>
      <c r="I35" s="51"/>
      <c r="J35" s="48"/>
      <c r="K35" s="48"/>
      <c r="L35" s="43">
        <f t="shared" si="0"/>
        <v>0</v>
      </c>
      <c r="M35" s="44"/>
      <c r="N35" s="45">
        <f t="shared" si="1"/>
        <v>0</v>
      </c>
      <c r="O35" s="45"/>
      <c r="P35" s="46"/>
      <c r="Q35" s="46"/>
    </row>
    <row r="36" s="3" customFormat="1" ht="18.45" customHeight="1" spans="1:17">
      <c r="A36" s="18"/>
      <c r="B36" s="18" t="s">
        <v>104</v>
      </c>
      <c r="C36" s="55" t="s">
        <v>105</v>
      </c>
      <c r="D36" s="55"/>
      <c r="E36" s="49"/>
      <c r="F36" s="50"/>
      <c r="G36" s="56"/>
      <c r="H36" s="51"/>
      <c r="I36" s="51"/>
      <c r="J36" s="48"/>
      <c r="K36" s="48"/>
      <c r="L36" s="43">
        <f t="shared" si="0"/>
        <v>0</v>
      </c>
      <c r="M36" s="44"/>
      <c r="N36" s="45">
        <f t="shared" si="1"/>
        <v>0</v>
      </c>
      <c r="O36" s="45"/>
      <c r="P36" s="46"/>
      <c r="Q36" s="46"/>
    </row>
    <row r="37" s="3" customFormat="1" ht="15.75" customHeight="1" spans="1:17">
      <c r="A37" s="18"/>
      <c r="B37" s="18"/>
      <c r="C37" s="14" t="s">
        <v>106</v>
      </c>
      <c r="D37" s="14"/>
      <c r="E37" s="41">
        <v>0.0098</v>
      </c>
      <c r="F37" s="50"/>
      <c r="G37" s="57">
        <v>0.0144</v>
      </c>
      <c r="H37" s="41">
        <v>0.0098</v>
      </c>
      <c r="I37" s="41"/>
      <c r="J37" s="48"/>
      <c r="K37" s="48"/>
      <c r="L37" s="43">
        <f t="shared" si="0"/>
        <v>0.0144</v>
      </c>
      <c r="M37" s="44"/>
      <c r="N37" s="45">
        <f t="shared" si="1"/>
        <v>0.0046</v>
      </c>
      <c r="O37" s="45"/>
      <c r="P37" s="46"/>
      <c r="Q37" s="46"/>
    </row>
    <row r="38" s="3" customFormat="1" ht="15.75" customHeight="1" spans="1:17">
      <c r="A38" s="18"/>
      <c r="B38" s="18"/>
      <c r="C38" s="14" t="s">
        <v>107</v>
      </c>
      <c r="D38" s="14"/>
      <c r="E38" s="41">
        <v>0.00011</v>
      </c>
      <c r="F38" s="50"/>
      <c r="G38" s="57">
        <v>0.0001</v>
      </c>
      <c r="H38" s="41">
        <v>0.00011</v>
      </c>
      <c r="I38" s="41"/>
      <c r="J38" s="48"/>
      <c r="K38" s="48"/>
      <c r="L38" s="43">
        <f t="shared" si="0"/>
        <v>0.0001</v>
      </c>
      <c r="M38" s="44"/>
      <c r="N38" s="45">
        <f t="shared" si="1"/>
        <v>-1e-5</v>
      </c>
      <c r="O38" s="45"/>
      <c r="P38" s="46"/>
      <c r="Q38" s="46"/>
    </row>
    <row r="39" s="3" customFormat="1" ht="15.75" customHeight="1" spans="1:17">
      <c r="A39" s="18"/>
      <c r="B39" s="18"/>
      <c r="C39" s="14" t="s">
        <v>108</v>
      </c>
      <c r="D39" s="14"/>
      <c r="E39" s="41">
        <v>0.001574</v>
      </c>
      <c r="F39" s="50"/>
      <c r="G39" s="41">
        <v>0.001574</v>
      </c>
      <c r="H39" s="41">
        <v>0.001574</v>
      </c>
      <c r="I39" s="41"/>
      <c r="J39" s="48"/>
      <c r="K39" s="48"/>
      <c r="L39" s="43">
        <f t="shared" si="0"/>
        <v>0.001574</v>
      </c>
      <c r="M39" s="44"/>
      <c r="N39" s="45">
        <f t="shared" si="1"/>
        <v>0</v>
      </c>
      <c r="O39" s="45"/>
      <c r="P39" s="46"/>
      <c r="Q39" s="46"/>
    </row>
    <row r="40" s="3" customFormat="1" ht="15.75" customHeight="1" spans="1:17">
      <c r="A40" s="18"/>
      <c r="B40" s="18"/>
      <c r="C40" s="14" t="s">
        <v>109</v>
      </c>
      <c r="D40" s="14"/>
      <c r="E40" s="41">
        <v>5.561588</v>
      </c>
      <c r="F40" s="50"/>
      <c r="G40" s="58">
        <v>1.706082</v>
      </c>
      <c r="H40" s="41">
        <v>5.561588</v>
      </c>
      <c r="I40" s="41"/>
      <c r="J40" s="48"/>
      <c r="K40" s="48"/>
      <c r="L40" s="43">
        <f t="shared" si="0"/>
        <v>1.706082</v>
      </c>
      <c r="M40" s="44"/>
      <c r="N40" s="45">
        <f t="shared" si="1"/>
        <v>-3.855506</v>
      </c>
      <c r="O40" s="45"/>
      <c r="P40" s="17"/>
      <c r="Q40" s="17"/>
    </row>
    <row r="41" s="3" customFormat="1" ht="15.75" customHeight="1" spans="1:17">
      <c r="A41" s="18"/>
      <c r="B41" s="18"/>
      <c r="C41" s="53" t="s">
        <v>110</v>
      </c>
      <c r="D41" s="53"/>
      <c r="E41" s="41">
        <v>0.07398</v>
      </c>
      <c r="F41" s="59"/>
      <c r="G41" s="58">
        <v>0.07398</v>
      </c>
      <c r="H41" s="41">
        <v>0.07398</v>
      </c>
      <c r="I41" s="41"/>
      <c r="J41" s="48"/>
      <c r="K41" s="48"/>
      <c r="L41" s="43">
        <f t="shared" si="0"/>
        <v>0.07398</v>
      </c>
      <c r="M41" s="44"/>
      <c r="N41" s="45">
        <f t="shared" si="1"/>
        <v>0</v>
      </c>
      <c r="O41" s="45"/>
      <c r="P41" s="17"/>
      <c r="Q41" s="17"/>
    </row>
    <row r="42" s="3" customFormat="1" ht="15.75" customHeight="1" spans="1:17">
      <c r="A42" s="18"/>
      <c r="B42" s="18"/>
      <c r="C42" s="53" t="s">
        <v>111</v>
      </c>
      <c r="D42" s="53"/>
      <c r="E42" s="41">
        <v>1.722</v>
      </c>
      <c r="F42" s="59"/>
      <c r="G42" s="58">
        <v>0.41328</v>
      </c>
      <c r="H42" s="41">
        <v>1.722</v>
      </c>
      <c r="I42" s="41"/>
      <c r="J42" s="48"/>
      <c r="K42" s="48"/>
      <c r="L42" s="43">
        <f t="shared" si="0"/>
        <v>0.41328</v>
      </c>
      <c r="M42" s="44"/>
      <c r="N42" s="45">
        <f t="shared" si="1"/>
        <v>-1.30872</v>
      </c>
      <c r="O42" s="45"/>
      <c r="P42" s="17"/>
      <c r="Q42" s="17"/>
    </row>
    <row r="43" s="3" customFormat="1" ht="15.75" customHeight="1" spans="1:17">
      <c r="A43" s="18"/>
      <c r="B43" s="18"/>
      <c r="C43" s="53" t="s">
        <v>112</v>
      </c>
      <c r="D43" s="53"/>
      <c r="E43" s="41">
        <v>1.0647</v>
      </c>
      <c r="F43" s="59"/>
      <c r="G43" s="41">
        <v>1.0647</v>
      </c>
      <c r="H43" s="41">
        <v>1.0647</v>
      </c>
      <c r="I43" s="41"/>
      <c r="J43" s="48"/>
      <c r="K43" s="48"/>
      <c r="L43" s="43">
        <f t="shared" si="0"/>
        <v>1.0647</v>
      </c>
      <c r="M43" s="44"/>
      <c r="N43" s="45">
        <f t="shared" si="1"/>
        <v>0</v>
      </c>
      <c r="O43" s="45"/>
      <c r="P43" s="17"/>
      <c r="Q43" s="17"/>
    </row>
    <row r="44" s="3" customFormat="1" ht="15.75" customHeight="1" spans="1:17">
      <c r="A44" s="18"/>
      <c r="B44" s="18"/>
      <c r="C44" s="53" t="s">
        <v>113</v>
      </c>
      <c r="D44" s="53"/>
      <c r="E44" s="41">
        <v>3e-5</v>
      </c>
      <c r="F44" s="59"/>
      <c r="G44" s="58">
        <v>3e-5</v>
      </c>
      <c r="H44" s="41">
        <v>3e-5</v>
      </c>
      <c r="I44" s="41"/>
      <c r="J44" s="48"/>
      <c r="K44" s="48"/>
      <c r="L44" s="43">
        <f t="shared" si="0"/>
        <v>3e-5</v>
      </c>
      <c r="M44" s="44"/>
      <c r="N44" s="45">
        <f t="shared" si="1"/>
        <v>0</v>
      </c>
      <c r="O44" s="45"/>
      <c r="P44" s="17"/>
      <c r="Q44" s="17"/>
    </row>
    <row r="45" ht="22.2" customHeight="1" spans="1:17">
      <c r="A45" s="13" t="s">
        <v>114</v>
      </c>
      <c r="B45" s="13"/>
      <c r="C45" s="60" t="s">
        <v>115</v>
      </c>
      <c r="D45" s="60"/>
      <c r="E45" s="60"/>
      <c r="F45" s="55" t="s">
        <v>116</v>
      </c>
      <c r="G45" s="55"/>
      <c r="H45" s="14" t="s">
        <v>117</v>
      </c>
      <c r="I45" s="14" t="s">
        <v>118</v>
      </c>
      <c r="J45" s="14" t="s">
        <v>119</v>
      </c>
      <c r="K45" s="14" t="s">
        <v>120</v>
      </c>
      <c r="L45" s="14" t="s">
        <v>121</v>
      </c>
      <c r="M45" s="14" t="s">
        <v>122</v>
      </c>
      <c r="N45" s="14"/>
      <c r="O45" s="14"/>
      <c r="P45" s="14"/>
      <c r="Q45" s="14"/>
    </row>
    <row r="46" ht="15.6" customHeight="1" spans="1:17">
      <c r="A46" s="13"/>
      <c r="B46" s="13"/>
      <c r="C46" s="55" t="s">
        <v>123</v>
      </c>
      <c r="D46" s="55"/>
      <c r="E46" s="55"/>
      <c r="F46" s="17" t="s">
        <v>124</v>
      </c>
      <c r="G46" s="17"/>
      <c r="H46" s="61"/>
      <c r="I46" s="17"/>
      <c r="J46" s="61"/>
      <c r="K46" s="61"/>
      <c r="L46" s="62"/>
      <c r="M46" s="63" t="s">
        <v>125</v>
      </c>
      <c r="N46" s="63"/>
      <c r="O46" s="63"/>
      <c r="P46" s="63"/>
      <c r="Q46" s="63"/>
    </row>
    <row r="47" ht="25.95" customHeight="1" spans="1:17">
      <c r="A47" s="13"/>
      <c r="B47" s="13"/>
      <c r="C47" s="55" t="s">
        <v>126</v>
      </c>
      <c r="D47" s="55"/>
      <c r="E47" s="55"/>
      <c r="F47" s="17" t="s">
        <v>124</v>
      </c>
      <c r="G47" s="17"/>
      <c r="H47" s="61"/>
      <c r="I47" s="17"/>
      <c r="J47" s="64" t="s">
        <v>127</v>
      </c>
      <c r="K47" s="61"/>
      <c r="L47" s="62"/>
      <c r="M47" s="63" t="s">
        <v>125</v>
      </c>
      <c r="N47" s="63"/>
      <c r="O47" s="63"/>
      <c r="P47" s="63"/>
      <c r="Q47" s="63"/>
    </row>
    <row r="48" ht="24.75" customHeight="1" spans="1:17">
      <c r="A48" s="13"/>
      <c r="B48" s="13"/>
      <c r="C48" s="55" t="s">
        <v>128</v>
      </c>
      <c r="D48" s="55"/>
      <c r="E48" s="55"/>
      <c r="F48" s="17" t="s">
        <v>124</v>
      </c>
      <c r="G48" s="17"/>
      <c r="H48" s="61"/>
      <c r="I48" s="65" t="s">
        <v>129</v>
      </c>
      <c r="J48" s="66" t="s">
        <v>130</v>
      </c>
      <c r="K48" s="61"/>
      <c r="L48" s="62"/>
      <c r="M48" s="63" t="s">
        <v>131</v>
      </c>
      <c r="N48" s="63"/>
      <c r="O48" s="63"/>
      <c r="P48" s="63"/>
      <c r="Q48" s="63"/>
    </row>
    <row r="49" ht="24.15" customHeight="1" spans="1:17">
      <c r="A49" s="13"/>
      <c r="B49" s="13"/>
      <c r="C49" s="55" t="s">
        <v>132</v>
      </c>
      <c r="D49" s="55"/>
      <c r="E49" s="55"/>
      <c r="F49" s="17" t="s">
        <v>124</v>
      </c>
      <c r="G49" s="17"/>
      <c r="H49" s="61"/>
      <c r="I49" s="65" t="s">
        <v>129</v>
      </c>
      <c r="J49" s="66" t="s">
        <v>130</v>
      </c>
      <c r="K49" s="61"/>
      <c r="L49" s="62"/>
      <c r="M49" s="63" t="s">
        <v>131</v>
      </c>
      <c r="N49" s="63"/>
      <c r="O49" s="63"/>
      <c r="P49" s="63"/>
      <c r="Q49" s="63"/>
    </row>
    <row r="50" spans="1:17">
      <c r="A50" s="13"/>
      <c r="B50" s="13"/>
      <c r="C50" s="55" t="s">
        <v>133</v>
      </c>
      <c r="D50" s="55"/>
      <c r="E50" s="55"/>
      <c r="F50" s="17" t="s">
        <v>124</v>
      </c>
      <c r="G50" s="17"/>
      <c r="H50" s="61"/>
      <c r="I50" s="65" t="s">
        <v>129</v>
      </c>
      <c r="J50" s="61" t="s">
        <v>134</v>
      </c>
      <c r="K50" s="61"/>
      <c r="L50" s="62"/>
      <c r="M50" s="63" t="s">
        <v>131</v>
      </c>
      <c r="N50" s="63"/>
      <c r="O50" s="63"/>
      <c r="P50" s="23"/>
      <c r="Q50" s="23"/>
    </row>
    <row r="51" spans="1:17">
      <c r="A51" s="13"/>
      <c r="B51" s="13"/>
      <c r="C51" s="55" t="s">
        <v>135</v>
      </c>
      <c r="D51" s="55"/>
      <c r="E51" s="55"/>
      <c r="F51" s="17" t="s">
        <v>124</v>
      </c>
      <c r="G51" s="17"/>
      <c r="H51" s="61"/>
      <c r="I51" s="67"/>
      <c r="J51" s="61"/>
      <c r="K51" s="61"/>
      <c r="L51" s="62"/>
      <c r="M51" s="63" t="s">
        <v>131</v>
      </c>
      <c r="N51" s="63"/>
      <c r="O51" s="63"/>
      <c r="P51" s="23"/>
      <c r="Q51" s="23"/>
    </row>
    <row r="52" s="4" customFormat="1" ht="18.75" customHeight="1" spans="1:17">
      <c r="A52" s="68" t="s">
        <v>136</v>
      </c>
      <c r="B52" s="68"/>
      <c r="C52" s="69" t="s">
        <v>137</v>
      </c>
      <c r="D52" s="69"/>
      <c r="E52" s="69"/>
      <c r="F52" s="69"/>
      <c r="G52" s="69"/>
      <c r="H52" s="69"/>
      <c r="I52" s="69"/>
      <c r="J52" s="69"/>
      <c r="K52" s="69"/>
      <c r="L52" s="69" t="s">
        <v>138</v>
      </c>
      <c r="M52" s="69"/>
      <c r="N52" s="69"/>
      <c r="O52" s="69"/>
      <c r="P52" s="69"/>
      <c r="Q52" s="69"/>
    </row>
    <row r="53" s="4" customFormat="1" ht="22.5" spans="1:17">
      <c r="A53" s="68"/>
      <c r="B53" s="68"/>
      <c r="C53" s="70" t="s">
        <v>139</v>
      </c>
      <c r="D53" s="69" t="s">
        <v>116</v>
      </c>
      <c r="E53" s="69"/>
      <c r="F53" s="69" t="s">
        <v>140</v>
      </c>
      <c r="G53" s="69"/>
      <c r="H53" s="69" t="s">
        <v>141</v>
      </c>
      <c r="I53" s="69"/>
      <c r="J53" s="69" t="s">
        <v>142</v>
      </c>
      <c r="K53" s="69"/>
      <c r="L53" s="69" t="s">
        <v>139</v>
      </c>
      <c r="M53" s="69" t="s">
        <v>116</v>
      </c>
      <c r="N53" s="69" t="s">
        <v>143</v>
      </c>
      <c r="O53" s="69" t="s">
        <v>144</v>
      </c>
      <c r="P53" s="69" t="s">
        <v>140</v>
      </c>
      <c r="Q53" s="69" t="s">
        <v>141</v>
      </c>
    </row>
    <row r="54" s="4" customFormat="1" ht="32" customHeight="1" spans="1:17">
      <c r="A54" s="68"/>
      <c r="B54" s="68"/>
      <c r="C54" s="71">
        <v>1</v>
      </c>
      <c r="D54" s="72" t="s">
        <v>145</v>
      </c>
      <c r="E54" s="72"/>
      <c r="F54" s="73">
        <v>2.121</v>
      </c>
      <c r="G54" s="73"/>
      <c r="H54" s="74" t="s">
        <v>146</v>
      </c>
      <c r="I54" s="74"/>
      <c r="J54" s="74"/>
      <c r="K54" s="74"/>
      <c r="L54" s="74"/>
      <c r="M54" s="71"/>
      <c r="N54" s="71"/>
      <c r="O54" s="71"/>
      <c r="P54" s="71"/>
      <c r="Q54" s="71"/>
    </row>
    <row r="55" s="4" customFormat="1" ht="17.85" customHeight="1" spans="1:17">
      <c r="A55" s="68"/>
      <c r="B55" s="68"/>
      <c r="C55" s="71">
        <v>2</v>
      </c>
      <c r="D55" s="72" t="s">
        <v>147</v>
      </c>
      <c r="E55" s="72"/>
      <c r="F55" s="57">
        <v>3.939</v>
      </c>
      <c r="G55" s="57"/>
      <c r="H55" s="74" t="s">
        <v>146</v>
      </c>
      <c r="I55" s="74"/>
      <c r="J55" s="74"/>
      <c r="K55" s="74"/>
      <c r="L55" s="74"/>
      <c r="M55" s="71"/>
      <c r="N55" s="71"/>
      <c r="O55" s="71"/>
      <c r="P55" s="71"/>
      <c r="Q55" s="71"/>
    </row>
    <row r="56" s="4" customFormat="1" ht="17.85" customHeight="1" spans="1:17">
      <c r="A56" s="68"/>
      <c r="B56" s="68"/>
      <c r="C56" s="71">
        <v>3</v>
      </c>
      <c r="D56" s="72" t="s">
        <v>148</v>
      </c>
      <c r="E56" s="72"/>
      <c r="F56" s="57">
        <v>0.212</v>
      </c>
      <c r="G56" s="57"/>
      <c r="H56" s="74" t="s">
        <v>146</v>
      </c>
      <c r="I56" s="74"/>
      <c r="J56" s="74"/>
      <c r="K56" s="74"/>
      <c r="L56" s="74"/>
      <c r="M56" s="71"/>
      <c r="N56" s="71"/>
      <c r="O56" s="71"/>
      <c r="P56" s="71"/>
      <c r="Q56" s="71"/>
    </row>
    <row r="57" s="4" customFormat="1" ht="17.85" customHeight="1" spans="1:17">
      <c r="A57" s="68"/>
      <c r="B57" s="68"/>
      <c r="C57" s="71">
        <v>4</v>
      </c>
      <c r="D57" s="72" t="s">
        <v>149</v>
      </c>
      <c r="E57" s="72"/>
      <c r="F57" s="57">
        <v>0.022</v>
      </c>
      <c r="G57" s="57"/>
      <c r="H57" s="74" t="s">
        <v>146</v>
      </c>
      <c r="I57" s="74"/>
      <c r="J57" s="74"/>
      <c r="K57" s="74"/>
      <c r="L57" s="74"/>
      <c r="M57" s="71"/>
      <c r="N57" s="71"/>
      <c r="O57" s="71"/>
      <c r="P57" s="71"/>
      <c r="Q57" s="71"/>
    </row>
    <row r="58" s="4" customFormat="1" ht="17.85" customHeight="1" spans="1:17">
      <c r="A58" s="68"/>
      <c r="B58" s="68"/>
      <c r="C58" s="71">
        <v>5</v>
      </c>
      <c r="D58" s="72" t="s">
        <v>150</v>
      </c>
      <c r="E58" s="72"/>
      <c r="F58" s="57">
        <v>28.40354</v>
      </c>
      <c r="G58" s="57"/>
      <c r="H58" s="74" t="s">
        <v>146</v>
      </c>
      <c r="I58" s="74"/>
      <c r="J58" s="74"/>
      <c r="K58" s="74"/>
      <c r="L58" s="74"/>
      <c r="M58" s="71"/>
      <c r="N58" s="71"/>
      <c r="O58" s="71"/>
      <c r="P58" s="71"/>
      <c r="Q58" s="71"/>
    </row>
    <row r="59" s="4" customFormat="1" ht="17.85" customHeight="1" spans="1:17">
      <c r="A59" s="68"/>
      <c r="B59" s="68"/>
      <c r="C59" s="71">
        <v>6</v>
      </c>
      <c r="D59" s="72" t="s">
        <v>151</v>
      </c>
      <c r="E59" s="72"/>
      <c r="F59" s="57">
        <v>2.60844</v>
      </c>
      <c r="G59" s="57"/>
      <c r="H59" s="74" t="s">
        <v>146</v>
      </c>
      <c r="I59" s="74"/>
      <c r="J59" s="74"/>
      <c r="K59" s="74"/>
      <c r="L59" s="74"/>
      <c r="M59" s="71"/>
      <c r="N59" s="71"/>
      <c r="O59" s="71"/>
      <c r="P59" s="71"/>
      <c r="Q59" s="71"/>
    </row>
    <row r="60" s="4" customFormat="1" ht="17.85" customHeight="1" spans="1:17">
      <c r="A60" s="68"/>
      <c r="B60" s="68"/>
      <c r="C60" s="71">
        <v>7</v>
      </c>
      <c r="D60" s="57" t="s">
        <v>152</v>
      </c>
      <c r="E60" s="57"/>
      <c r="F60" s="57">
        <v>8.51572</v>
      </c>
      <c r="G60" s="57"/>
      <c r="H60" s="74" t="s">
        <v>146</v>
      </c>
      <c r="I60" s="74"/>
      <c r="J60" s="74"/>
      <c r="K60" s="74"/>
      <c r="L60" s="74"/>
      <c r="M60" s="71"/>
      <c r="N60" s="71"/>
      <c r="O60" s="71"/>
      <c r="P60" s="71"/>
      <c r="Q60" s="71"/>
    </row>
    <row r="61" s="4" customFormat="1" ht="17.85" customHeight="1" spans="1:17">
      <c r="A61" s="68"/>
      <c r="B61" s="68"/>
      <c r="C61" s="71">
        <v>8</v>
      </c>
      <c r="D61" s="57" t="s">
        <v>153</v>
      </c>
      <c r="E61" s="57"/>
      <c r="F61" s="57">
        <v>6.619</v>
      </c>
      <c r="G61" s="57"/>
      <c r="H61" s="74" t="s">
        <v>146</v>
      </c>
      <c r="I61" s="74"/>
      <c r="J61" s="74"/>
      <c r="K61" s="74"/>
      <c r="L61" s="74"/>
      <c r="M61" s="71"/>
      <c r="N61" s="71"/>
      <c r="O61" s="71"/>
      <c r="P61" s="71"/>
      <c r="Q61" s="71"/>
    </row>
    <row r="62" s="4" customFormat="1" ht="17.85" customHeight="1" spans="1:17">
      <c r="A62" s="68"/>
      <c r="B62" s="68"/>
      <c r="C62" s="71">
        <v>9</v>
      </c>
      <c r="D62" s="72" t="s">
        <v>112</v>
      </c>
      <c r="E62" s="72"/>
      <c r="F62" s="57">
        <v>2.028</v>
      </c>
      <c r="G62" s="57"/>
      <c r="H62" s="74" t="s">
        <v>146</v>
      </c>
      <c r="I62" s="74"/>
      <c r="J62" s="74"/>
      <c r="K62" s="74"/>
      <c r="L62" s="74"/>
      <c r="M62" s="71"/>
      <c r="N62" s="71"/>
      <c r="O62" s="71"/>
      <c r="P62" s="71"/>
      <c r="Q62" s="71"/>
    </row>
    <row r="63" s="4" customFormat="1" ht="17.85" customHeight="1" spans="1:17">
      <c r="A63" s="68"/>
      <c r="B63" s="68"/>
      <c r="C63" s="71">
        <v>10</v>
      </c>
      <c r="D63" s="72" t="s">
        <v>154</v>
      </c>
      <c r="E63" s="72"/>
      <c r="F63" s="57">
        <v>16.6636</v>
      </c>
      <c r="G63" s="57"/>
      <c r="H63" s="74" t="s">
        <v>146</v>
      </c>
      <c r="I63" s="74"/>
      <c r="J63" s="74"/>
      <c r="K63" s="74"/>
      <c r="L63" s="74"/>
      <c r="M63" s="71"/>
      <c r="N63" s="71"/>
      <c r="O63" s="71"/>
      <c r="P63" s="71"/>
      <c r="Q63" s="71"/>
    </row>
    <row r="64" s="4" customFormat="1" ht="17.85" customHeight="1" spans="1:17">
      <c r="A64" s="68"/>
      <c r="B64" s="68"/>
      <c r="C64" s="71">
        <v>11</v>
      </c>
      <c r="D64" s="72" t="s">
        <v>155</v>
      </c>
      <c r="E64" s="72"/>
      <c r="F64" s="57">
        <v>2.375</v>
      </c>
      <c r="G64" s="57"/>
      <c r="H64" s="74" t="s">
        <v>146</v>
      </c>
      <c r="I64" s="74"/>
      <c r="J64" s="74"/>
      <c r="K64" s="74"/>
      <c r="L64" s="74"/>
      <c r="M64" s="71"/>
      <c r="N64" s="71"/>
      <c r="O64" s="71"/>
      <c r="P64" s="71"/>
      <c r="Q64" s="71"/>
    </row>
    <row r="65" s="4" customFormat="1" ht="17.85" customHeight="1" spans="1:17">
      <c r="A65" s="68"/>
      <c r="B65" s="68"/>
      <c r="C65" s="71">
        <v>12</v>
      </c>
      <c r="D65" s="72" t="s">
        <v>111</v>
      </c>
      <c r="E65" s="72"/>
      <c r="F65" s="57">
        <v>80.732</v>
      </c>
      <c r="G65" s="57"/>
      <c r="H65" s="74" t="s">
        <v>146</v>
      </c>
      <c r="I65" s="74"/>
      <c r="J65" s="74"/>
      <c r="K65" s="74"/>
      <c r="L65" s="74"/>
      <c r="M65" s="71"/>
      <c r="N65" s="71"/>
      <c r="O65" s="71"/>
      <c r="P65" s="71"/>
      <c r="Q65" s="71"/>
    </row>
    <row r="66" s="4" customFormat="1" ht="17.85" customHeight="1" spans="1:17">
      <c r="A66" s="68"/>
      <c r="B66" s="68"/>
      <c r="C66" s="71">
        <v>13</v>
      </c>
      <c r="D66" s="72" t="s">
        <v>156</v>
      </c>
      <c r="E66" s="72"/>
      <c r="F66" s="57">
        <v>12.519</v>
      </c>
      <c r="G66" s="57"/>
      <c r="H66" s="74" t="s">
        <v>157</v>
      </c>
      <c r="I66" s="74"/>
      <c r="J66" s="74"/>
      <c r="K66" s="74"/>
      <c r="L66" s="74"/>
      <c r="M66" s="71"/>
      <c r="N66" s="71"/>
      <c r="O66" s="71"/>
      <c r="P66" s="71"/>
      <c r="Q66" s="71"/>
    </row>
    <row r="67" s="4" customFormat="1" ht="17.85" customHeight="1" spans="1:17">
      <c r="A67" s="68"/>
      <c r="B67" s="68"/>
      <c r="C67" s="71">
        <v>14</v>
      </c>
      <c r="D67" s="72" t="s">
        <v>158</v>
      </c>
      <c r="E67" s="72"/>
      <c r="F67" s="57">
        <v>11.772</v>
      </c>
      <c r="G67" s="57"/>
      <c r="H67" s="74" t="s">
        <v>157</v>
      </c>
      <c r="I67" s="74"/>
      <c r="J67" s="74"/>
      <c r="K67" s="74"/>
      <c r="L67" s="74"/>
      <c r="M67" s="71"/>
      <c r="N67" s="71"/>
      <c r="O67" s="71"/>
      <c r="P67" s="71"/>
      <c r="Q67" s="71"/>
    </row>
    <row r="68" s="4" customFormat="1" ht="17.85" customHeight="1" spans="1:17">
      <c r="A68" s="68"/>
      <c r="B68" s="68"/>
      <c r="C68" s="71">
        <v>15</v>
      </c>
      <c r="D68" s="72" t="s">
        <v>159</v>
      </c>
      <c r="E68" s="72"/>
      <c r="F68" s="57">
        <v>217.575</v>
      </c>
      <c r="G68" s="57"/>
      <c r="H68" s="74" t="s">
        <v>157</v>
      </c>
      <c r="I68" s="74"/>
      <c r="J68" s="74"/>
      <c r="K68" s="74"/>
      <c r="L68" s="74"/>
      <c r="M68" s="71"/>
      <c r="N68" s="71"/>
      <c r="O68" s="71"/>
      <c r="P68" s="71"/>
      <c r="Q68" s="71"/>
    </row>
    <row r="69" s="4" customFormat="1" ht="17.85" customHeight="1" spans="1:17">
      <c r="A69" s="68"/>
      <c r="B69" s="68"/>
      <c r="C69" s="71">
        <v>16</v>
      </c>
      <c r="D69" s="72" t="s">
        <v>160</v>
      </c>
      <c r="E69" s="72"/>
      <c r="F69" s="57">
        <v>45.45</v>
      </c>
      <c r="G69" s="57"/>
      <c r="H69" s="74" t="s">
        <v>157</v>
      </c>
      <c r="I69" s="74"/>
      <c r="J69" s="74"/>
      <c r="K69" s="74"/>
      <c r="L69" s="74"/>
      <c r="M69" s="71"/>
      <c r="N69" s="71"/>
      <c r="O69" s="71"/>
      <c r="P69" s="71"/>
      <c r="Q69" s="71"/>
    </row>
    <row r="70" s="4" customFormat="1" ht="17.85" customHeight="1" spans="1:17">
      <c r="A70" s="68"/>
      <c r="B70" s="68"/>
      <c r="C70" s="71">
        <v>17</v>
      </c>
      <c r="D70" s="72" t="s">
        <v>161</v>
      </c>
      <c r="E70" s="72"/>
      <c r="F70" s="57">
        <v>4378.91</v>
      </c>
      <c r="G70" s="57"/>
      <c r="H70" s="74" t="s">
        <v>146</v>
      </c>
      <c r="I70" s="74"/>
      <c r="J70" s="74"/>
      <c r="K70" s="74"/>
      <c r="L70" s="74"/>
      <c r="M70" s="71"/>
      <c r="N70" s="71"/>
      <c r="O70" s="71"/>
      <c r="P70" s="71"/>
      <c r="Q70" s="71"/>
    </row>
    <row r="71" s="4" customFormat="1" ht="17.85" customHeight="1" spans="1:17">
      <c r="A71" s="68"/>
      <c r="B71" s="68"/>
      <c r="C71" s="71">
        <v>18</v>
      </c>
      <c r="D71" s="72" t="s">
        <v>162</v>
      </c>
      <c r="E71" s="72"/>
      <c r="F71" s="57">
        <v>19.8</v>
      </c>
      <c r="G71" s="57"/>
      <c r="H71" s="74" t="s">
        <v>157</v>
      </c>
      <c r="I71" s="74"/>
      <c r="J71" s="74"/>
      <c r="K71" s="74"/>
      <c r="L71" s="74"/>
      <c r="M71" s="71"/>
      <c r="N71" s="71"/>
      <c r="O71" s="71"/>
      <c r="P71" s="71"/>
      <c r="Q71" s="71"/>
    </row>
    <row r="72" s="4" customFormat="1" ht="17.85" customHeight="1" spans="1:17">
      <c r="A72" s="68"/>
      <c r="B72" s="68"/>
      <c r="C72" s="71">
        <v>19</v>
      </c>
      <c r="D72" s="72" t="s">
        <v>113</v>
      </c>
      <c r="E72" s="72"/>
      <c r="F72" s="57">
        <v>14.85</v>
      </c>
      <c r="G72" s="57"/>
      <c r="H72" s="74" t="s">
        <v>157</v>
      </c>
      <c r="I72" s="74"/>
      <c r="J72" s="74"/>
      <c r="K72" s="74"/>
      <c r="L72" s="74"/>
      <c r="M72" s="71"/>
      <c r="N72" s="71"/>
      <c r="O72" s="71"/>
      <c r="P72" s="71"/>
      <c r="Q72" s="71"/>
    </row>
    <row r="73" s="4" customFormat="1" ht="17.85" customHeight="1" spans="1:17">
      <c r="A73" s="68"/>
      <c r="B73" s="68"/>
      <c r="C73" s="71">
        <v>20</v>
      </c>
      <c r="D73" s="72" t="s">
        <v>163</v>
      </c>
      <c r="E73" s="72"/>
      <c r="F73" s="57">
        <v>0.064</v>
      </c>
      <c r="G73" s="57"/>
      <c r="H73" s="74" t="s">
        <v>146</v>
      </c>
      <c r="I73" s="74"/>
      <c r="J73" s="74"/>
      <c r="K73" s="74"/>
      <c r="L73" s="74"/>
      <c r="M73" s="71"/>
      <c r="N73" s="71"/>
      <c r="O73" s="71"/>
      <c r="P73" s="71"/>
      <c r="Q73" s="71"/>
    </row>
    <row r="74" s="4" customFormat="1" ht="17.85" customHeight="1" spans="1:17">
      <c r="A74" s="68"/>
      <c r="B74" s="68"/>
      <c r="C74" s="71">
        <v>21</v>
      </c>
      <c r="D74" s="72" t="s">
        <v>164</v>
      </c>
      <c r="E74" s="72"/>
      <c r="F74" s="57">
        <v>0.97</v>
      </c>
      <c r="G74" s="57"/>
      <c r="H74" s="74" t="s">
        <v>146</v>
      </c>
      <c r="I74" s="74"/>
      <c r="J74" s="74"/>
      <c r="K74" s="74"/>
      <c r="L74" s="74"/>
      <c r="M74" s="71"/>
      <c r="N74" s="71"/>
      <c r="O74" s="71"/>
      <c r="P74" s="71"/>
      <c r="Q74" s="71"/>
    </row>
    <row r="75" ht="25.95" customHeight="1" spans="1:17">
      <c r="A75" s="68" t="s">
        <v>165</v>
      </c>
      <c r="B75" s="68" t="s">
        <v>166</v>
      </c>
      <c r="C75" s="69" t="s">
        <v>167</v>
      </c>
      <c r="D75" s="69" t="s">
        <v>168</v>
      </c>
      <c r="E75" s="69" t="s">
        <v>169</v>
      </c>
      <c r="F75" s="75" t="s">
        <v>170</v>
      </c>
      <c r="G75" s="75"/>
      <c r="H75" s="75"/>
      <c r="I75" s="69" t="s">
        <v>171</v>
      </c>
      <c r="J75" s="69"/>
      <c r="K75" s="69" t="s">
        <v>172</v>
      </c>
      <c r="L75" s="69"/>
      <c r="M75" s="69"/>
      <c r="N75" s="69"/>
      <c r="O75" s="69"/>
      <c r="P75" s="69"/>
      <c r="Q75" s="69"/>
    </row>
    <row r="76" ht="15" hidden="1" customHeight="1" spans="1:17">
      <c r="A76" s="76"/>
      <c r="B76" s="68"/>
      <c r="C76" s="69"/>
      <c r="D76" s="69"/>
      <c r="E76" s="69"/>
      <c r="F76" s="75"/>
      <c r="G76" s="75"/>
      <c r="H76" s="75"/>
      <c r="I76" s="69"/>
      <c r="J76" s="69"/>
      <c r="K76" s="70"/>
      <c r="L76" s="69" t="s">
        <v>173</v>
      </c>
      <c r="M76" s="69" t="s">
        <v>174</v>
      </c>
      <c r="N76" s="70" t="s">
        <v>175</v>
      </c>
      <c r="O76" s="69" t="s">
        <v>176</v>
      </c>
      <c r="P76" s="69"/>
      <c r="Q76" s="69"/>
    </row>
    <row r="77" ht="38.7" customHeight="1" spans="1:17">
      <c r="A77" s="76"/>
      <c r="B77" s="68"/>
      <c r="C77" s="69"/>
      <c r="D77" s="69"/>
      <c r="E77" s="69"/>
      <c r="F77" s="69" t="s">
        <v>167</v>
      </c>
      <c r="G77" s="75" t="s">
        <v>116</v>
      </c>
      <c r="H77" s="69" t="s">
        <v>177</v>
      </c>
      <c r="I77" s="69" t="s">
        <v>167</v>
      </c>
      <c r="J77" s="75" t="s">
        <v>116</v>
      </c>
      <c r="K77" s="69" t="s">
        <v>178</v>
      </c>
      <c r="L77" s="69"/>
      <c r="M77" s="69"/>
      <c r="N77" s="70" t="s">
        <v>175</v>
      </c>
      <c r="O77" s="69"/>
      <c r="P77" s="69"/>
      <c r="Q77" s="69"/>
    </row>
    <row r="78" spans="1:17">
      <c r="A78" s="76"/>
      <c r="B78" s="68"/>
      <c r="C78" s="74">
        <v>1</v>
      </c>
      <c r="D78" s="74" t="s">
        <v>179</v>
      </c>
      <c r="E78" s="74">
        <v>15</v>
      </c>
      <c r="F78" s="74">
        <v>1</v>
      </c>
      <c r="G78" s="74" t="s">
        <v>180</v>
      </c>
      <c r="H78" s="74">
        <v>80</v>
      </c>
      <c r="I78" s="74">
        <v>1</v>
      </c>
      <c r="J78" s="74" t="s">
        <v>181</v>
      </c>
      <c r="K78" s="72" t="s">
        <v>182</v>
      </c>
      <c r="L78" s="77">
        <v>15.29</v>
      </c>
      <c r="M78" s="77">
        <v>0.305671</v>
      </c>
      <c r="N78" s="77">
        <v>0.590979</v>
      </c>
      <c r="O78" s="74" t="s">
        <v>183</v>
      </c>
      <c r="P78" s="74"/>
      <c r="Q78" s="74"/>
    </row>
    <row r="79" spans="1:17">
      <c r="A79" s="76"/>
      <c r="B79" s="68"/>
      <c r="C79" s="74"/>
      <c r="D79" s="74"/>
      <c r="E79" s="74"/>
      <c r="F79" s="74"/>
      <c r="G79" s="74"/>
      <c r="H79" s="74"/>
      <c r="I79" s="74"/>
      <c r="J79" s="74"/>
      <c r="K79" s="72" t="s">
        <v>112</v>
      </c>
      <c r="L79" s="77">
        <v>4.73</v>
      </c>
      <c r="M79" s="77">
        <v>0.094689</v>
      </c>
      <c r="N79" s="77">
        <v>0.38532</v>
      </c>
      <c r="O79" s="74"/>
      <c r="P79" s="74"/>
      <c r="Q79" s="74"/>
    </row>
    <row r="80" spans="1:17">
      <c r="A80" s="76"/>
      <c r="B80" s="68"/>
      <c r="C80" s="74"/>
      <c r="D80" s="74"/>
      <c r="E80" s="74"/>
      <c r="F80" s="74"/>
      <c r="G80" s="74"/>
      <c r="H80" s="74"/>
      <c r="I80" s="74"/>
      <c r="J80" s="74"/>
      <c r="K80" s="72" t="s">
        <v>184</v>
      </c>
      <c r="L80" s="77">
        <v>303</v>
      </c>
      <c r="M80" s="77" t="s">
        <v>129</v>
      </c>
      <c r="N80" s="77" t="s">
        <v>129</v>
      </c>
      <c r="O80" s="74"/>
      <c r="P80" s="74"/>
      <c r="Q80" s="74"/>
    </row>
    <row r="81" spans="1:17">
      <c r="A81" s="76"/>
      <c r="B81" s="68"/>
      <c r="C81" s="74">
        <v>2</v>
      </c>
      <c r="D81" s="74" t="s">
        <v>185</v>
      </c>
      <c r="E81" s="74">
        <v>15</v>
      </c>
      <c r="F81" s="74">
        <v>2</v>
      </c>
      <c r="G81" s="74" t="s">
        <v>186</v>
      </c>
      <c r="H81" s="74">
        <v>65</v>
      </c>
      <c r="I81" s="74">
        <v>2</v>
      </c>
      <c r="J81" s="74" t="s">
        <v>187</v>
      </c>
      <c r="K81" s="72" t="s">
        <v>182</v>
      </c>
      <c r="L81" s="78">
        <v>4.18</v>
      </c>
      <c r="M81" s="78">
        <v>0.00418</v>
      </c>
      <c r="N81" s="78">
        <v>0.0116</v>
      </c>
      <c r="O81" s="74"/>
      <c r="P81" s="74"/>
      <c r="Q81" s="74"/>
    </row>
    <row r="82" spans="1:17">
      <c r="A82" s="76"/>
      <c r="B82" s="68"/>
      <c r="C82" s="74"/>
      <c r="D82" s="74"/>
      <c r="E82" s="74"/>
      <c r="F82" s="74"/>
      <c r="G82" s="74"/>
      <c r="H82" s="74">
        <v>65</v>
      </c>
      <c r="I82" s="74"/>
      <c r="J82" s="74"/>
      <c r="K82" s="72" t="s">
        <v>106</v>
      </c>
      <c r="L82" s="78">
        <v>3.03</v>
      </c>
      <c r="M82" s="78">
        <v>0.00303</v>
      </c>
      <c r="N82" s="78">
        <v>0.0084</v>
      </c>
      <c r="O82" s="74"/>
      <c r="P82" s="74"/>
      <c r="Q82" s="74"/>
    </row>
    <row r="83" spans="1:17">
      <c r="A83" s="76"/>
      <c r="B83" s="68"/>
      <c r="C83" s="74"/>
      <c r="D83" s="74"/>
      <c r="E83" s="74"/>
      <c r="F83" s="74"/>
      <c r="G83" s="74"/>
      <c r="H83" s="74">
        <v>65</v>
      </c>
      <c r="I83" s="74"/>
      <c r="J83" s="74"/>
      <c r="K83" s="72" t="s">
        <v>107</v>
      </c>
      <c r="L83" s="78">
        <v>0.02</v>
      </c>
      <c r="M83" s="78">
        <v>2e-5</v>
      </c>
      <c r="N83" s="78">
        <v>6e-5</v>
      </c>
      <c r="O83" s="74"/>
      <c r="P83" s="74"/>
      <c r="Q83" s="74"/>
    </row>
    <row r="84" spans="1:17">
      <c r="A84" s="76"/>
      <c r="B84" s="68"/>
      <c r="C84" s="74"/>
      <c r="D84" s="74"/>
      <c r="E84" s="74"/>
      <c r="F84" s="74"/>
      <c r="G84" s="74"/>
      <c r="H84" s="74">
        <v>65</v>
      </c>
      <c r="I84" s="74"/>
      <c r="J84" s="74"/>
      <c r="K84" s="67" t="s">
        <v>184</v>
      </c>
      <c r="L84" s="29" t="s">
        <v>188</v>
      </c>
      <c r="M84" s="67"/>
      <c r="N84" s="67"/>
      <c r="O84" s="74"/>
      <c r="P84" s="74"/>
      <c r="Q84" s="74"/>
    </row>
    <row r="85" spans="1:17">
      <c r="A85" s="76"/>
      <c r="B85" s="68"/>
      <c r="C85" s="74">
        <v>3</v>
      </c>
      <c r="D85" s="74" t="s">
        <v>189</v>
      </c>
      <c r="E85" s="74">
        <v>15</v>
      </c>
      <c r="F85" s="74">
        <v>3</v>
      </c>
      <c r="G85" s="74" t="s">
        <v>190</v>
      </c>
      <c r="H85" s="74">
        <v>80</v>
      </c>
      <c r="I85" s="74">
        <v>3</v>
      </c>
      <c r="J85" s="74" t="s">
        <v>191</v>
      </c>
      <c r="K85" s="72" t="s">
        <v>110</v>
      </c>
      <c r="L85" s="78">
        <v>2.96</v>
      </c>
      <c r="M85" s="78">
        <v>0.04437</v>
      </c>
      <c r="N85" s="78">
        <v>0.05857</v>
      </c>
      <c r="O85" s="74"/>
      <c r="P85" s="74"/>
      <c r="Q85" s="74"/>
    </row>
    <row r="86" ht="22.5" spans="1:17">
      <c r="A86" s="76"/>
      <c r="B86" s="68"/>
      <c r="C86" s="74">
        <v>4</v>
      </c>
      <c r="D86" s="74" t="s">
        <v>192</v>
      </c>
      <c r="E86" s="74">
        <v>15</v>
      </c>
      <c r="F86" s="74">
        <v>4</v>
      </c>
      <c r="G86" s="74" t="s">
        <v>180</v>
      </c>
      <c r="H86" s="74">
        <v>80</v>
      </c>
      <c r="I86" s="74">
        <v>4</v>
      </c>
      <c r="J86" s="74" t="s">
        <v>193</v>
      </c>
      <c r="K86" s="72" t="s">
        <v>182</v>
      </c>
      <c r="L86" s="78">
        <v>6.62</v>
      </c>
      <c r="M86" s="78">
        <v>0.026486</v>
      </c>
      <c r="N86" s="78">
        <v>0.131585</v>
      </c>
      <c r="O86" s="74"/>
      <c r="P86" s="74"/>
      <c r="Q86" s="74"/>
    </row>
    <row r="87" spans="1:17">
      <c r="A87" s="76"/>
      <c r="B87" s="68"/>
      <c r="C87" s="74">
        <v>5</v>
      </c>
      <c r="D87" s="74" t="s">
        <v>194</v>
      </c>
      <c r="E87" s="74">
        <v>15</v>
      </c>
      <c r="F87" s="74">
        <v>5</v>
      </c>
      <c r="G87" s="74" t="s">
        <v>180</v>
      </c>
      <c r="H87" s="74">
        <v>80</v>
      </c>
      <c r="I87" s="74">
        <v>5</v>
      </c>
      <c r="J87" s="74" t="s">
        <v>195</v>
      </c>
      <c r="K87" s="72" t="s">
        <v>182</v>
      </c>
      <c r="L87" s="78">
        <v>6.45</v>
      </c>
      <c r="M87" s="78">
        <v>0.193571</v>
      </c>
      <c r="N87" s="78">
        <v>0.534375</v>
      </c>
      <c r="O87" s="74"/>
      <c r="P87" s="74"/>
      <c r="Q87" s="74"/>
    </row>
    <row r="88" s="5" customFormat="1" spans="1:17">
      <c r="A88" s="76"/>
      <c r="B88" s="68"/>
      <c r="C88" s="74"/>
      <c r="D88" s="74"/>
      <c r="E88" s="74"/>
      <c r="F88" s="74"/>
      <c r="G88" s="74"/>
      <c r="H88" s="74">
        <v>80</v>
      </c>
      <c r="I88" s="74"/>
      <c r="J88" s="74"/>
      <c r="K88" s="72" t="s">
        <v>111</v>
      </c>
      <c r="L88" s="78">
        <v>3.56</v>
      </c>
      <c r="M88" s="78">
        <v>0.106959</v>
      </c>
      <c r="N88" s="78">
        <v>0.32718</v>
      </c>
      <c r="O88" s="74"/>
      <c r="P88" s="74"/>
      <c r="Q88" s="74"/>
    </row>
    <row r="89" s="5" customFormat="1" ht="22.5" spans="1:17">
      <c r="A89" s="76"/>
      <c r="B89" s="68"/>
      <c r="C89" s="74">
        <v>6</v>
      </c>
      <c r="D89" s="74" t="s">
        <v>196</v>
      </c>
      <c r="E89" s="74">
        <v>15</v>
      </c>
      <c r="F89" s="74">
        <v>6</v>
      </c>
      <c r="G89" s="74" t="s">
        <v>180</v>
      </c>
      <c r="H89" s="74">
        <v>80</v>
      </c>
      <c r="I89" s="74">
        <v>6</v>
      </c>
      <c r="J89" s="74" t="s">
        <v>197</v>
      </c>
      <c r="K89" s="72" t="s">
        <v>182</v>
      </c>
      <c r="L89" s="78">
        <v>16.91</v>
      </c>
      <c r="M89" s="78">
        <v>0.101432</v>
      </c>
      <c r="N89" s="78">
        <v>0.0779</v>
      </c>
      <c r="O89" s="74"/>
      <c r="P89" s="74"/>
      <c r="Q89" s="74"/>
    </row>
    <row r="90" ht="15" customHeight="1" spans="1:17">
      <c r="A90" s="76"/>
      <c r="B90" s="68" t="s">
        <v>198</v>
      </c>
      <c r="C90" s="69" t="s">
        <v>139</v>
      </c>
      <c r="D90" s="69"/>
      <c r="E90" s="69" t="s">
        <v>199</v>
      </c>
      <c r="F90" s="69"/>
      <c r="G90" s="69"/>
      <c r="H90" s="69"/>
      <c r="I90" s="69"/>
      <c r="J90" s="69" t="s">
        <v>172</v>
      </c>
      <c r="K90" s="69"/>
      <c r="L90" s="69"/>
      <c r="M90" s="69"/>
      <c r="N90" s="69"/>
      <c r="O90" s="69"/>
      <c r="P90" s="69"/>
      <c r="Q90" s="69"/>
    </row>
    <row r="91" ht="26.25" customHeight="1" spans="1:17">
      <c r="A91" s="76"/>
      <c r="B91" s="76"/>
      <c r="C91" s="69"/>
      <c r="D91" s="69"/>
      <c r="E91" s="69"/>
      <c r="F91" s="69"/>
      <c r="G91" s="69"/>
      <c r="H91" s="69"/>
      <c r="I91" s="69"/>
      <c r="J91" s="69" t="s">
        <v>178</v>
      </c>
      <c r="K91" s="69" t="s">
        <v>200</v>
      </c>
      <c r="L91" s="69" t="s">
        <v>176</v>
      </c>
      <c r="M91" s="69"/>
      <c r="N91" s="69"/>
      <c r="O91" s="69"/>
      <c r="P91" s="69"/>
      <c r="Q91" s="69"/>
    </row>
    <row r="92" spans="1:17">
      <c r="A92" s="76"/>
      <c r="B92" s="76"/>
      <c r="C92" s="74">
        <v>1</v>
      </c>
      <c r="D92" s="74"/>
      <c r="E92" s="74" t="s">
        <v>201</v>
      </c>
      <c r="F92" s="74"/>
      <c r="G92" s="74"/>
      <c r="H92" s="74"/>
      <c r="I92" s="74"/>
      <c r="J92" s="72" t="s">
        <v>108</v>
      </c>
      <c r="K92" s="71"/>
      <c r="L92" s="74" t="s">
        <v>202</v>
      </c>
      <c r="M92" s="74"/>
      <c r="N92" s="74"/>
      <c r="O92" s="74"/>
      <c r="P92" s="74"/>
      <c r="Q92" s="74"/>
    </row>
    <row r="93" spans="1:17">
      <c r="A93" s="76"/>
      <c r="B93" s="76"/>
      <c r="C93" s="74"/>
      <c r="D93" s="74"/>
      <c r="E93" s="74"/>
      <c r="F93" s="74"/>
      <c r="G93" s="74"/>
      <c r="H93" s="74"/>
      <c r="I93" s="74"/>
      <c r="J93" s="72" t="s">
        <v>182</v>
      </c>
      <c r="K93" s="71"/>
      <c r="L93" s="74"/>
      <c r="M93" s="74"/>
      <c r="N93" s="74"/>
      <c r="O93" s="74"/>
      <c r="P93" s="74"/>
      <c r="Q93" s="74"/>
    </row>
    <row r="94" spans="1:17">
      <c r="A94" s="76"/>
      <c r="B94" s="76"/>
      <c r="C94" s="74"/>
      <c r="D94" s="74"/>
      <c r="E94" s="74"/>
      <c r="F94" s="74"/>
      <c r="G94" s="74"/>
      <c r="H94" s="74"/>
      <c r="I94" s="74"/>
      <c r="J94" s="72" t="s">
        <v>110</v>
      </c>
      <c r="K94" s="71"/>
      <c r="L94" s="74" t="s">
        <v>203</v>
      </c>
      <c r="M94" s="74"/>
      <c r="N94" s="74"/>
      <c r="O94" s="74"/>
      <c r="P94" s="74"/>
      <c r="Q94" s="74"/>
    </row>
    <row r="95" spans="1:17">
      <c r="A95" s="76"/>
      <c r="B95" s="76"/>
      <c r="C95" s="74"/>
      <c r="D95" s="74"/>
      <c r="E95" s="74"/>
      <c r="F95" s="74"/>
      <c r="G95" s="74"/>
      <c r="H95" s="74"/>
      <c r="I95" s="74"/>
      <c r="J95" s="72" t="s">
        <v>106</v>
      </c>
      <c r="K95" s="71"/>
      <c r="L95" s="74" t="s">
        <v>204</v>
      </c>
      <c r="M95" s="74"/>
      <c r="N95" s="74"/>
      <c r="O95" s="74"/>
      <c r="P95" s="74"/>
      <c r="Q95" s="74"/>
    </row>
    <row r="96" spans="1:17">
      <c r="A96" s="76"/>
      <c r="B96" s="76"/>
      <c r="C96" s="74"/>
      <c r="D96" s="74"/>
      <c r="E96" s="74"/>
      <c r="F96" s="74"/>
      <c r="G96" s="74"/>
      <c r="H96" s="74"/>
      <c r="I96" s="74"/>
      <c r="J96" s="72" t="s">
        <v>107</v>
      </c>
      <c r="K96" s="71"/>
      <c r="L96" s="74"/>
      <c r="M96" s="74"/>
      <c r="N96" s="74"/>
      <c r="O96" s="74"/>
      <c r="P96" s="74"/>
      <c r="Q96" s="74"/>
    </row>
    <row r="97" ht="18" customHeight="1" spans="1:17">
      <c r="A97" s="68" t="s">
        <v>205</v>
      </c>
      <c r="B97" s="68" t="s">
        <v>206</v>
      </c>
      <c r="C97" s="69" t="s">
        <v>167</v>
      </c>
      <c r="D97" s="69" t="s">
        <v>168</v>
      </c>
      <c r="E97" s="69" t="s">
        <v>207</v>
      </c>
      <c r="F97" s="69"/>
      <c r="G97" s="69"/>
      <c r="H97" s="75" t="s">
        <v>170</v>
      </c>
      <c r="I97" s="75"/>
      <c r="J97" s="75"/>
      <c r="K97" s="69" t="s">
        <v>208</v>
      </c>
      <c r="L97" s="69" t="s">
        <v>172</v>
      </c>
      <c r="M97" s="69"/>
      <c r="N97" s="69"/>
      <c r="O97" s="69"/>
      <c r="P97" s="69"/>
      <c r="Q97" s="69"/>
    </row>
    <row r="98" ht="15" customHeight="1" spans="1:17">
      <c r="A98" s="76"/>
      <c r="B98" s="68"/>
      <c r="C98" s="69"/>
      <c r="D98" s="69"/>
      <c r="E98" s="69"/>
      <c r="F98" s="69"/>
      <c r="G98" s="69"/>
      <c r="H98" s="75"/>
      <c r="I98" s="75"/>
      <c r="J98" s="75"/>
      <c r="K98" s="69"/>
      <c r="L98" s="69" t="s">
        <v>178</v>
      </c>
      <c r="M98" s="69" t="s">
        <v>209</v>
      </c>
      <c r="N98" s="69" t="s">
        <v>175</v>
      </c>
      <c r="O98" s="69" t="s">
        <v>176</v>
      </c>
      <c r="P98" s="69"/>
      <c r="Q98" s="69"/>
    </row>
    <row r="99" ht="23.7" customHeight="1" spans="1:17">
      <c r="A99" s="76"/>
      <c r="B99" s="68"/>
      <c r="C99" s="69"/>
      <c r="D99" s="69"/>
      <c r="E99" s="69"/>
      <c r="F99" s="69"/>
      <c r="G99" s="69"/>
      <c r="H99" s="69" t="s">
        <v>167</v>
      </c>
      <c r="I99" s="69" t="s">
        <v>116</v>
      </c>
      <c r="J99" s="69" t="s">
        <v>210</v>
      </c>
      <c r="K99" s="69"/>
      <c r="L99" s="69"/>
      <c r="M99" s="69"/>
      <c r="N99" s="69"/>
      <c r="O99" s="69"/>
      <c r="P99" s="69"/>
      <c r="Q99" s="69"/>
    </row>
    <row r="100" spans="1:17">
      <c r="A100" s="76"/>
      <c r="B100" s="68"/>
      <c r="C100" s="74"/>
      <c r="D100" s="74"/>
      <c r="E100" s="74"/>
      <c r="F100" s="74"/>
      <c r="G100" s="74"/>
      <c r="H100" s="74"/>
      <c r="I100" s="74"/>
      <c r="J100" s="74"/>
      <c r="K100" s="74"/>
      <c r="L100" s="71"/>
      <c r="M100" s="74"/>
      <c r="N100" s="49"/>
      <c r="O100" s="79"/>
      <c r="P100" s="79"/>
      <c r="Q100" s="79"/>
    </row>
    <row r="101" spans="1:17">
      <c r="A101" s="76"/>
      <c r="B101" s="68"/>
      <c r="C101" s="74"/>
      <c r="D101" s="74"/>
      <c r="E101" s="74"/>
      <c r="F101" s="74"/>
      <c r="G101" s="74"/>
      <c r="H101" s="74"/>
      <c r="I101" s="74"/>
      <c r="J101" s="74"/>
      <c r="K101" s="74"/>
      <c r="L101" s="71"/>
      <c r="M101" s="74"/>
      <c r="N101" s="49"/>
      <c r="O101" s="79"/>
      <c r="P101" s="79"/>
      <c r="Q101" s="79"/>
    </row>
    <row r="102" spans="1:17">
      <c r="A102" s="76"/>
      <c r="B102" s="68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4"/>
      <c r="N102" s="71"/>
      <c r="O102" s="35"/>
      <c r="P102" s="35"/>
      <c r="Q102" s="35"/>
    </row>
    <row r="103" ht="15" customHeight="1" spans="1:17">
      <c r="A103" s="76"/>
      <c r="B103" s="68" t="s">
        <v>211</v>
      </c>
      <c r="C103" s="69" t="s">
        <v>167</v>
      </c>
      <c r="D103" s="69" t="s">
        <v>168</v>
      </c>
      <c r="E103" s="69" t="s">
        <v>170</v>
      </c>
      <c r="F103" s="69"/>
      <c r="G103" s="69"/>
      <c r="H103" s="69" t="s">
        <v>212</v>
      </c>
      <c r="I103" s="69" t="s">
        <v>213</v>
      </c>
      <c r="J103" s="69"/>
      <c r="K103" s="69" t="s">
        <v>214</v>
      </c>
      <c r="L103" s="69" t="s">
        <v>172</v>
      </c>
      <c r="M103" s="69"/>
      <c r="N103" s="69"/>
      <c r="O103" s="69"/>
      <c r="P103" s="69"/>
      <c r="Q103" s="69"/>
    </row>
    <row r="104" ht="15" customHeight="1" spans="1:17">
      <c r="A104" s="76"/>
      <c r="B104" s="68"/>
      <c r="C104" s="69"/>
      <c r="D104" s="69"/>
      <c r="E104" s="69"/>
      <c r="F104" s="69"/>
      <c r="G104" s="69"/>
      <c r="H104" s="69"/>
      <c r="I104" s="69" t="s">
        <v>116</v>
      </c>
      <c r="J104" s="69" t="s">
        <v>215</v>
      </c>
      <c r="K104" s="69"/>
      <c r="L104" s="69" t="s">
        <v>178</v>
      </c>
      <c r="M104" s="69" t="s">
        <v>209</v>
      </c>
      <c r="N104" s="69" t="s">
        <v>175</v>
      </c>
      <c r="O104" s="69" t="s">
        <v>176</v>
      </c>
      <c r="P104" s="69"/>
      <c r="Q104" s="69"/>
    </row>
    <row r="105" spans="1:17">
      <c r="A105" s="76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1:17">
      <c r="A106" s="76"/>
      <c r="B106" s="68"/>
      <c r="C106" s="71">
        <v>1</v>
      </c>
      <c r="D106" s="71" t="s">
        <v>216</v>
      </c>
      <c r="E106" s="74"/>
      <c r="F106" s="74"/>
      <c r="G106" s="74"/>
      <c r="H106" s="71"/>
      <c r="I106" s="74" t="s">
        <v>217</v>
      </c>
      <c r="J106" s="74"/>
      <c r="K106" s="71" t="s">
        <v>218</v>
      </c>
      <c r="L106" s="74" t="s">
        <v>94</v>
      </c>
      <c r="M106" s="74">
        <v>50</v>
      </c>
      <c r="N106" s="51">
        <v>0.619</v>
      </c>
      <c r="O106" s="80" t="s">
        <v>219</v>
      </c>
      <c r="P106" s="80"/>
      <c r="Q106" s="80"/>
    </row>
    <row r="107" spans="1:17">
      <c r="A107" s="76"/>
      <c r="B107" s="68"/>
      <c r="C107" s="71"/>
      <c r="D107" s="71"/>
      <c r="E107" s="74"/>
      <c r="F107" s="74"/>
      <c r="G107" s="74"/>
      <c r="H107" s="71"/>
      <c r="I107" s="74"/>
      <c r="J107" s="74"/>
      <c r="K107" s="71"/>
      <c r="L107" s="74" t="s">
        <v>95</v>
      </c>
      <c r="M107" s="74">
        <v>5</v>
      </c>
      <c r="N107" s="51">
        <v>0.062</v>
      </c>
      <c r="O107" s="80"/>
      <c r="P107" s="80"/>
      <c r="Q107" s="80"/>
    </row>
    <row r="108" ht="35" customHeight="1" spans="1:17">
      <c r="A108" s="76"/>
      <c r="B108" s="68"/>
      <c r="C108" s="71"/>
      <c r="D108" s="71"/>
      <c r="E108" s="74"/>
      <c r="F108" s="74"/>
      <c r="G108" s="74"/>
      <c r="H108" s="71"/>
      <c r="I108" s="74"/>
      <c r="J108" s="74"/>
      <c r="K108" s="71"/>
      <c r="L108" s="74" t="s">
        <v>220</v>
      </c>
      <c r="M108" s="74">
        <v>0.2</v>
      </c>
      <c r="N108" s="74">
        <v>0.0025</v>
      </c>
      <c r="O108" s="80"/>
      <c r="P108" s="80"/>
      <c r="Q108" s="80"/>
    </row>
    <row r="109" ht="15" customHeight="1" spans="1:17">
      <c r="A109" s="76"/>
      <c r="B109" s="68" t="s">
        <v>221</v>
      </c>
      <c r="C109" s="69" t="s">
        <v>167</v>
      </c>
      <c r="D109" s="69" t="s">
        <v>168</v>
      </c>
      <c r="E109" s="69" t="s">
        <v>170</v>
      </c>
      <c r="F109" s="69"/>
      <c r="G109" s="69"/>
      <c r="H109" s="69" t="s">
        <v>212</v>
      </c>
      <c r="I109" s="69"/>
      <c r="J109" s="69" t="s">
        <v>222</v>
      </c>
      <c r="K109" s="69"/>
      <c r="L109" s="69" t="s">
        <v>172</v>
      </c>
      <c r="M109" s="69"/>
      <c r="N109" s="69"/>
      <c r="O109" s="69"/>
      <c r="P109" s="69"/>
      <c r="Q109" s="69"/>
    </row>
    <row r="110" ht="15" customHeight="1" spans="1:17">
      <c r="A110" s="76"/>
      <c r="B110" s="68"/>
      <c r="C110" s="69"/>
      <c r="D110" s="69"/>
      <c r="E110" s="69"/>
      <c r="F110" s="69"/>
      <c r="G110" s="69"/>
      <c r="H110" s="69"/>
      <c r="I110" s="69"/>
      <c r="J110" s="69" t="s">
        <v>116</v>
      </c>
      <c r="K110" s="69" t="s">
        <v>223</v>
      </c>
      <c r="L110" s="69" t="s">
        <v>178</v>
      </c>
      <c r="M110" s="69" t="s">
        <v>209</v>
      </c>
      <c r="N110" s="69" t="s">
        <v>175</v>
      </c>
      <c r="O110" s="69" t="s">
        <v>176</v>
      </c>
      <c r="P110" s="69"/>
      <c r="Q110" s="69"/>
    </row>
    <row r="111" ht="11.25" customHeight="1" spans="1:17">
      <c r="A111" s="76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</row>
    <row r="112" spans="1:17">
      <c r="A112" s="76"/>
      <c r="B112" s="68"/>
      <c r="C112" s="74"/>
      <c r="D112" s="71"/>
      <c r="E112" s="74"/>
      <c r="F112" s="74"/>
      <c r="G112" s="74"/>
      <c r="H112" s="74"/>
      <c r="I112" s="74"/>
      <c r="J112" s="71"/>
      <c r="K112" s="71"/>
      <c r="L112" s="71"/>
      <c r="M112" s="71"/>
      <c r="N112" s="57"/>
      <c r="O112" s="35"/>
      <c r="P112" s="35"/>
      <c r="Q112" s="35"/>
    </row>
    <row r="113" spans="1:17">
      <c r="A113" s="76"/>
      <c r="B113" s="68"/>
      <c r="C113" s="74"/>
      <c r="D113" s="71"/>
      <c r="E113" s="74"/>
      <c r="F113" s="74"/>
      <c r="G113" s="74"/>
      <c r="H113" s="74"/>
      <c r="I113" s="74"/>
      <c r="J113" s="71"/>
      <c r="K113" s="71"/>
      <c r="L113" s="71"/>
      <c r="M113" s="71"/>
      <c r="N113" s="57"/>
      <c r="O113" s="35"/>
      <c r="P113" s="35"/>
      <c r="Q113" s="35"/>
    </row>
    <row r="114" spans="1:17">
      <c r="A114" s="76"/>
      <c r="B114" s="68"/>
      <c r="C114" s="74"/>
      <c r="D114" s="71"/>
      <c r="E114" s="74"/>
      <c r="F114" s="74"/>
      <c r="G114" s="74"/>
      <c r="H114" s="74"/>
      <c r="I114" s="74"/>
      <c r="J114" s="71"/>
      <c r="K114" s="71"/>
      <c r="L114" s="74"/>
      <c r="M114" s="71"/>
      <c r="N114" s="57"/>
      <c r="O114" s="35"/>
      <c r="P114" s="35"/>
      <c r="Q114" s="35"/>
    </row>
    <row r="115" ht="27" spans="1:17">
      <c r="A115" s="68" t="s">
        <v>224</v>
      </c>
      <c r="B115" s="68" t="s">
        <v>225</v>
      </c>
      <c r="C115" s="69" t="s">
        <v>139</v>
      </c>
      <c r="D115" s="69"/>
      <c r="E115" s="69" t="s">
        <v>116</v>
      </c>
      <c r="F115" s="69" t="s">
        <v>226</v>
      </c>
      <c r="G115" s="69"/>
      <c r="H115" s="69" t="s">
        <v>227</v>
      </c>
      <c r="I115" s="69"/>
      <c r="J115" s="69" t="s">
        <v>228</v>
      </c>
      <c r="K115" s="69" t="s">
        <v>229</v>
      </c>
      <c r="L115" s="69" t="s">
        <v>230</v>
      </c>
      <c r="M115" s="69" t="s">
        <v>231</v>
      </c>
      <c r="N115" s="69" t="s">
        <v>232</v>
      </c>
      <c r="O115" s="69" t="s">
        <v>233</v>
      </c>
      <c r="P115" s="69"/>
      <c r="Q115" s="69" t="s">
        <v>234</v>
      </c>
    </row>
    <row r="116" spans="1:17">
      <c r="A116" s="68"/>
      <c r="B116" s="68" t="s">
        <v>235</v>
      </c>
      <c r="C116" s="74">
        <v>1</v>
      </c>
      <c r="D116" s="74"/>
      <c r="E116" s="72" t="s">
        <v>236</v>
      </c>
      <c r="F116" s="74" t="s">
        <v>237</v>
      </c>
      <c r="G116" s="74"/>
      <c r="H116" s="74" t="s">
        <v>129</v>
      </c>
      <c r="I116" s="74"/>
      <c r="J116" s="74" t="s">
        <v>129</v>
      </c>
      <c r="K116" s="57">
        <v>9.67</v>
      </c>
      <c r="L116" s="74" t="s">
        <v>238</v>
      </c>
      <c r="M116" s="74" t="s">
        <v>129</v>
      </c>
      <c r="N116" s="74" t="s">
        <v>129</v>
      </c>
      <c r="O116" s="74" t="s">
        <v>129</v>
      </c>
      <c r="P116" s="74"/>
      <c r="Q116" s="74" t="s">
        <v>239</v>
      </c>
    </row>
    <row r="117" ht="15" customHeight="1" spans="1:17">
      <c r="A117" s="68"/>
      <c r="B117" s="68"/>
      <c r="C117" s="74">
        <v>2</v>
      </c>
      <c r="D117" s="74"/>
      <c r="E117" s="72" t="s">
        <v>240</v>
      </c>
      <c r="F117" s="74"/>
      <c r="G117" s="74"/>
      <c r="H117" s="74" t="s">
        <v>129</v>
      </c>
      <c r="I117" s="74"/>
      <c r="J117" s="74" t="s">
        <v>129</v>
      </c>
      <c r="K117" s="57">
        <v>2</v>
      </c>
      <c r="L117" s="74" t="s">
        <v>238</v>
      </c>
      <c r="M117" s="74" t="s">
        <v>129</v>
      </c>
      <c r="N117" s="74" t="s">
        <v>129</v>
      </c>
      <c r="O117" s="74" t="s">
        <v>129</v>
      </c>
      <c r="P117" s="74"/>
      <c r="Q117" s="74" t="s">
        <v>239</v>
      </c>
    </row>
    <row r="118" ht="30" customHeight="1" spans="1:17">
      <c r="A118" s="68"/>
      <c r="B118" s="68"/>
      <c r="C118" s="74">
        <v>3</v>
      </c>
      <c r="D118" s="74"/>
      <c r="E118" s="72" t="s">
        <v>241</v>
      </c>
      <c r="F118" s="74"/>
      <c r="G118" s="74"/>
      <c r="H118" s="74" t="s">
        <v>129</v>
      </c>
      <c r="I118" s="74"/>
      <c r="J118" s="74" t="s">
        <v>129</v>
      </c>
      <c r="K118" s="57">
        <v>0.2</v>
      </c>
      <c r="L118" s="74" t="s">
        <v>238</v>
      </c>
      <c r="M118" s="74" t="s">
        <v>129</v>
      </c>
      <c r="N118" s="74" t="s">
        <v>129</v>
      </c>
      <c r="O118" s="74" t="s">
        <v>129</v>
      </c>
      <c r="P118" s="74"/>
      <c r="Q118" s="74" t="s">
        <v>239</v>
      </c>
    </row>
    <row r="119" ht="30" customHeight="1" spans="1:17">
      <c r="A119" s="68"/>
      <c r="B119" s="68" t="s">
        <v>242</v>
      </c>
      <c r="C119" s="74">
        <v>4</v>
      </c>
      <c r="D119" s="74"/>
      <c r="E119" s="72" t="s">
        <v>243</v>
      </c>
      <c r="F119" s="74" t="s">
        <v>237</v>
      </c>
      <c r="G119" s="74"/>
      <c r="H119" s="74" t="s">
        <v>244</v>
      </c>
      <c r="I119" s="74"/>
      <c r="J119" s="57" t="s">
        <v>245</v>
      </c>
      <c r="K119" s="57">
        <v>3.04574</v>
      </c>
      <c r="L119" s="74" t="s">
        <v>246</v>
      </c>
      <c r="M119" s="74">
        <v>10</v>
      </c>
      <c r="N119" s="74" t="s">
        <v>129</v>
      </c>
      <c r="O119" s="74" t="s">
        <v>129</v>
      </c>
      <c r="P119" s="74"/>
      <c r="Q119" s="74" t="s">
        <v>239</v>
      </c>
    </row>
    <row r="120" ht="30" customHeight="1" spans="1:17">
      <c r="A120" s="68"/>
      <c r="B120" s="68"/>
      <c r="C120" s="74">
        <v>5</v>
      </c>
      <c r="D120" s="74"/>
      <c r="E120" s="72" t="s">
        <v>247</v>
      </c>
      <c r="F120" s="74"/>
      <c r="G120" s="74"/>
      <c r="H120" s="74" t="s">
        <v>244</v>
      </c>
      <c r="I120" s="74"/>
      <c r="J120" s="57" t="s">
        <v>245</v>
      </c>
      <c r="K120" s="57">
        <v>29.96501</v>
      </c>
      <c r="L120" s="74" t="s">
        <v>246</v>
      </c>
      <c r="M120" s="74"/>
      <c r="N120" s="74"/>
      <c r="O120" s="74"/>
      <c r="P120" s="74"/>
      <c r="Q120" s="74" t="s">
        <v>239</v>
      </c>
    </row>
    <row r="121" ht="30" customHeight="1" spans="1:17">
      <c r="A121" s="68"/>
      <c r="B121" s="68"/>
      <c r="C121" s="74">
        <v>6</v>
      </c>
      <c r="D121" s="74"/>
      <c r="E121" s="72" t="s">
        <v>248</v>
      </c>
      <c r="F121" s="74"/>
      <c r="G121" s="74"/>
      <c r="H121" s="74" t="s">
        <v>244</v>
      </c>
      <c r="I121" s="74"/>
      <c r="J121" s="57" t="s">
        <v>245</v>
      </c>
      <c r="K121" s="57">
        <v>0.20666</v>
      </c>
      <c r="L121" s="74" t="s">
        <v>246</v>
      </c>
      <c r="M121" s="74"/>
      <c r="N121" s="74"/>
      <c r="O121" s="74"/>
      <c r="P121" s="74"/>
      <c r="Q121" s="74" t="s">
        <v>239</v>
      </c>
    </row>
    <row r="122" ht="30" customHeight="1" spans="1:17">
      <c r="A122" s="68"/>
      <c r="B122" s="68"/>
      <c r="C122" s="74">
        <v>7</v>
      </c>
      <c r="D122" s="74"/>
      <c r="E122" s="72" t="s">
        <v>249</v>
      </c>
      <c r="F122" s="74"/>
      <c r="G122" s="74"/>
      <c r="H122" s="74" t="s">
        <v>244</v>
      </c>
      <c r="I122" s="74"/>
      <c r="J122" s="57" t="s">
        <v>245</v>
      </c>
      <c r="K122" s="57">
        <v>67.70286</v>
      </c>
      <c r="L122" s="74" t="s">
        <v>246</v>
      </c>
      <c r="M122" s="74"/>
      <c r="N122" s="74"/>
      <c r="O122" s="74"/>
      <c r="P122" s="74"/>
      <c r="Q122" s="74" t="s">
        <v>239</v>
      </c>
    </row>
    <row r="123" ht="30" customHeight="1" spans="1:17">
      <c r="A123" s="68"/>
      <c r="B123" s="68"/>
      <c r="C123" s="74">
        <v>8</v>
      </c>
      <c r="D123" s="74"/>
      <c r="E123" s="72" t="s">
        <v>250</v>
      </c>
      <c r="F123" s="74"/>
      <c r="G123" s="74"/>
      <c r="H123" s="74" t="s">
        <v>244</v>
      </c>
      <c r="I123" s="74"/>
      <c r="J123" s="57" t="s">
        <v>245</v>
      </c>
      <c r="K123" s="57">
        <v>3.209676</v>
      </c>
      <c r="L123" s="74" t="s">
        <v>246</v>
      </c>
      <c r="M123" s="74"/>
      <c r="N123" s="74"/>
      <c r="O123" s="74"/>
      <c r="P123" s="74"/>
      <c r="Q123" s="74" t="s">
        <v>239</v>
      </c>
    </row>
    <row r="124" ht="30" customHeight="1" spans="1:17">
      <c r="A124" s="68"/>
      <c r="B124" s="68"/>
      <c r="C124" s="74">
        <v>9</v>
      </c>
      <c r="D124" s="74"/>
      <c r="E124" s="72" t="s">
        <v>251</v>
      </c>
      <c r="F124" s="74"/>
      <c r="G124" s="74"/>
      <c r="H124" s="74" t="s">
        <v>244</v>
      </c>
      <c r="I124" s="74"/>
      <c r="J124" s="57" t="s">
        <v>245</v>
      </c>
      <c r="K124" s="57">
        <v>0.050594</v>
      </c>
      <c r="L124" s="74" t="s">
        <v>246</v>
      </c>
      <c r="M124" s="74"/>
      <c r="N124" s="74"/>
      <c r="O124" s="74"/>
      <c r="P124" s="74"/>
      <c r="Q124" s="74" t="s">
        <v>239</v>
      </c>
    </row>
    <row r="125" ht="30" customHeight="1" spans="1:17">
      <c r="A125" s="68"/>
      <c r="B125" s="68"/>
      <c r="C125" s="74">
        <v>10</v>
      </c>
      <c r="D125" s="74"/>
      <c r="E125" s="72" t="s">
        <v>252</v>
      </c>
      <c r="F125" s="74"/>
      <c r="G125" s="74"/>
      <c r="H125" s="74" t="s">
        <v>244</v>
      </c>
      <c r="I125" s="74"/>
      <c r="J125" s="57" t="s">
        <v>245</v>
      </c>
      <c r="K125" s="57">
        <v>0.148316</v>
      </c>
      <c r="L125" s="74" t="s">
        <v>246</v>
      </c>
      <c r="M125" s="74"/>
      <c r="N125" s="74"/>
      <c r="O125" s="74"/>
      <c r="P125" s="74"/>
      <c r="Q125" s="74" t="s">
        <v>239</v>
      </c>
    </row>
    <row r="126" ht="30" customHeight="1" spans="1:17">
      <c r="A126" s="68"/>
      <c r="B126" s="68"/>
      <c r="C126" s="74">
        <v>11</v>
      </c>
      <c r="D126" s="74"/>
      <c r="E126" s="72" t="s">
        <v>243</v>
      </c>
      <c r="F126" s="74"/>
      <c r="G126" s="74"/>
      <c r="H126" s="74" t="s">
        <v>244</v>
      </c>
      <c r="I126" s="74"/>
      <c r="J126" s="57" t="s">
        <v>245</v>
      </c>
      <c r="K126" s="57">
        <v>5.845745</v>
      </c>
      <c r="L126" s="74" t="s">
        <v>246</v>
      </c>
      <c r="M126" s="74"/>
      <c r="N126" s="74"/>
      <c r="O126" s="74"/>
      <c r="P126" s="74"/>
      <c r="Q126" s="74" t="s">
        <v>239</v>
      </c>
    </row>
    <row r="127" ht="30" customHeight="1" spans="1:17">
      <c r="A127" s="68"/>
      <c r="B127" s="68"/>
      <c r="C127" s="74">
        <v>12</v>
      </c>
      <c r="D127" s="74"/>
      <c r="E127" s="72" t="s">
        <v>248</v>
      </c>
      <c r="F127" s="74"/>
      <c r="G127" s="74"/>
      <c r="H127" s="74" t="s">
        <v>244</v>
      </c>
      <c r="I127" s="74"/>
      <c r="J127" s="57" t="s">
        <v>245</v>
      </c>
      <c r="K127" s="57">
        <v>87.775</v>
      </c>
      <c r="L127" s="74" t="s">
        <v>246</v>
      </c>
      <c r="M127" s="74"/>
      <c r="N127" s="74"/>
      <c r="O127" s="74"/>
      <c r="P127" s="74"/>
      <c r="Q127" s="74" t="s">
        <v>239</v>
      </c>
    </row>
    <row r="128" ht="30" customHeight="1" spans="1:17">
      <c r="A128" s="68"/>
      <c r="B128" s="68"/>
      <c r="C128" s="74">
        <v>13</v>
      </c>
      <c r="D128" s="74"/>
      <c r="E128" s="72" t="s">
        <v>253</v>
      </c>
      <c r="F128" s="74"/>
      <c r="G128" s="74"/>
      <c r="H128" s="74" t="s">
        <v>244</v>
      </c>
      <c r="I128" s="74"/>
      <c r="J128" s="57" t="s">
        <v>245</v>
      </c>
      <c r="K128" s="57">
        <v>15.97093</v>
      </c>
      <c r="L128" s="74" t="s">
        <v>246</v>
      </c>
      <c r="M128" s="74">
        <v>1</v>
      </c>
      <c r="N128" s="74"/>
      <c r="O128" s="74"/>
      <c r="P128" s="74"/>
      <c r="Q128" s="74" t="s">
        <v>239</v>
      </c>
    </row>
    <row r="129" ht="30" customHeight="1" spans="1:17">
      <c r="A129" s="68"/>
      <c r="B129" s="68"/>
      <c r="C129" s="74">
        <v>14</v>
      </c>
      <c r="D129" s="74"/>
      <c r="E129" s="72" t="s">
        <v>254</v>
      </c>
      <c r="F129" s="74"/>
      <c r="G129" s="74"/>
      <c r="H129" s="74" t="s">
        <v>244</v>
      </c>
      <c r="I129" s="74"/>
      <c r="J129" s="57" t="s">
        <v>245</v>
      </c>
      <c r="K129" s="57">
        <v>0.97852</v>
      </c>
      <c r="L129" s="74" t="s">
        <v>246</v>
      </c>
      <c r="M129" s="74"/>
      <c r="N129" s="74"/>
      <c r="O129" s="74"/>
      <c r="P129" s="74"/>
      <c r="Q129" s="74" t="s">
        <v>239</v>
      </c>
    </row>
    <row r="130" ht="30" customHeight="1" spans="1:17">
      <c r="A130" s="68"/>
      <c r="B130" s="68"/>
      <c r="C130" s="74">
        <v>15</v>
      </c>
      <c r="D130" s="74"/>
      <c r="E130" s="72" t="s">
        <v>255</v>
      </c>
      <c r="F130" s="74"/>
      <c r="G130" s="74"/>
      <c r="H130" s="74" t="s">
        <v>244</v>
      </c>
      <c r="I130" s="74"/>
      <c r="J130" s="57" t="s">
        <v>245</v>
      </c>
      <c r="K130" s="57">
        <v>0.013</v>
      </c>
      <c r="L130" s="74" t="s">
        <v>246</v>
      </c>
      <c r="M130" s="74"/>
      <c r="N130" s="74"/>
      <c r="O130" s="74"/>
      <c r="P130" s="74"/>
      <c r="Q130" s="74" t="s">
        <v>239</v>
      </c>
    </row>
    <row r="131" ht="30" customHeight="1" spans="1:17">
      <c r="A131" s="68"/>
      <c r="B131" s="68"/>
      <c r="C131" s="74">
        <v>16</v>
      </c>
      <c r="D131" s="74"/>
      <c r="E131" s="72" t="s">
        <v>256</v>
      </c>
      <c r="F131" s="74"/>
      <c r="G131" s="74"/>
      <c r="H131" s="74" t="s">
        <v>244</v>
      </c>
      <c r="I131" s="74"/>
      <c r="J131" s="57" t="s">
        <v>257</v>
      </c>
      <c r="K131" s="57">
        <v>0.2</v>
      </c>
      <c r="L131" s="74" t="s">
        <v>246</v>
      </c>
      <c r="M131" s="74">
        <v>1</v>
      </c>
      <c r="N131" s="74"/>
      <c r="O131" s="74"/>
      <c r="P131" s="74"/>
      <c r="Q131" s="74" t="s">
        <v>239</v>
      </c>
    </row>
    <row r="132" ht="30" customHeight="1" spans="1:17">
      <c r="A132" s="68"/>
      <c r="B132" s="68"/>
      <c r="C132" s="74">
        <v>17</v>
      </c>
      <c r="D132" s="74"/>
      <c r="E132" s="72" t="s">
        <v>258</v>
      </c>
      <c r="F132" s="74"/>
      <c r="G132" s="74"/>
      <c r="H132" s="74" t="s">
        <v>244</v>
      </c>
      <c r="I132" s="74"/>
      <c r="J132" s="57" t="s">
        <v>257</v>
      </c>
      <c r="K132" s="57">
        <v>0.2</v>
      </c>
      <c r="L132" s="74" t="s">
        <v>246</v>
      </c>
      <c r="M132" s="74"/>
      <c r="N132" s="74"/>
      <c r="O132" s="74"/>
      <c r="P132" s="74"/>
      <c r="Q132" s="74" t="s">
        <v>239</v>
      </c>
    </row>
    <row r="133" ht="30" customHeight="1" spans="1:17">
      <c r="A133" s="68"/>
      <c r="B133" s="68"/>
      <c r="C133" s="74">
        <v>18</v>
      </c>
      <c r="D133" s="74"/>
      <c r="E133" s="72" t="s">
        <v>259</v>
      </c>
      <c r="F133" s="74"/>
      <c r="G133" s="74"/>
      <c r="H133" s="74" t="s">
        <v>244</v>
      </c>
      <c r="I133" s="74"/>
      <c r="J133" s="57" t="s">
        <v>257</v>
      </c>
      <c r="K133" s="57">
        <v>0.16</v>
      </c>
      <c r="L133" s="74" t="s">
        <v>246</v>
      </c>
      <c r="M133" s="74"/>
      <c r="N133" s="74"/>
      <c r="O133" s="74"/>
      <c r="P133" s="74"/>
      <c r="Q133" s="74" t="s">
        <v>239</v>
      </c>
    </row>
    <row r="134" ht="30" customHeight="1" spans="1:17">
      <c r="A134" s="68"/>
      <c r="B134" s="68"/>
      <c r="C134" s="74">
        <v>19</v>
      </c>
      <c r="D134" s="74"/>
      <c r="E134" s="72" t="s">
        <v>260</v>
      </c>
      <c r="F134" s="74"/>
      <c r="G134" s="74"/>
      <c r="H134" s="74" t="s">
        <v>244</v>
      </c>
      <c r="I134" s="74"/>
      <c r="J134" s="57" t="s">
        <v>257</v>
      </c>
      <c r="K134" s="57">
        <v>0.1</v>
      </c>
      <c r="L134" s="74" t="s">
        <v>246</v>
      </c>
      <c r="M134" s="74"/>
      <c r="N134" s="74"/>
      <c r="O134" s="74"/>
      <c r="P134" s="74"/>
      <c r="Q134" s="74" t="s">
        <v>239</v>
      </c>
    </row>
    <row r="135" ht="30" customHeight="1" spans="1:17">
      <c r="A135" s="68"/>
      <c r="B135" s="68"/>
      <c r="C135" s="74">
        <v>20</v>
      </c>
      <c r="D135" s="74"/>
      <c r="E135" s="72" t="s">
        <v>261</v>
      </c>
      <c r="F135" s="74"/>
      <c r="G135" s="74"/>
      <c r="H135" s="74" t="s">
        <v>244</v>
      </c>
      <c r="I135" s="74"/>
      <c r="J135" s="57" t="s">
        <v>262</v>
      </c>
      <c r="K135" s="57">
        <v>0.014574</v>
      </c>
      <c r="L135" s="74" t="s">
        <v>246</v>
      </c>
      <c r="M135" s="74">
        <v>1</v>
      </c>
      <c r="N135" s="74"/>
      <c r="O135" s="74"/>
      <c r="P135" s="74"/>
      <c r="Q135" s="74" t="s">
        <v>239</v>
      </c>
    </row>
    <row r="136" ht="30" customHeight="1" spans="1:17">
      <c r="A136" s="68"/>
      <c r="B136" s="68"/>
      <c r="C136" s="74">
        <v>21</v>
      </c>
      <c r="D136" s="74"/>
      <c r="E136" s="72" t="s">
        <v>263</v>
      </c>
      <c r="F136" s="74"/>
      <c r="G136" s="74"/>
      <c r="H136" s="74" t="s">
        <v>264</v>
      </c>
      <c r="I136" s="74"/>
      <c r="J136" s="57" t="s">
        <v>265</v>
      </c>
      <c r="K136" s="57">
        <v>2</v>
      </c>
      <c r="L136" s="74" t="s">
        <v>246</v>
      </c>
      <c r="M136" s="74">
        <v>1</v>
      </c>
      <c r="N136" s="74"/>
      <c r="O136" s="74"/>
      <c r="P136" s="74"/>
      <c r="Q136" s="74" t="s">
        <v>239</v>
      </c>
    </row>
    <row r="137" ht="30" customHeight="1" spans="1:17">
      <c r="A137" s="68"/>
      <c r="B137" s="68"/>
      <c r="C137" s="74">
        <v>22</v>
      </c>
      <c r="D137" s="74"/>
      <c r="E137" s="72" t="s">
        <v>266</v>
      </c>
      <c r="F137" s="74"/>
      <c r="G137" s="74"/>
      <c r="H137" s="74" t="s">
        <v>264</v>
      </c>
      <c r="I137" s="74"/>
      <c r="J137" s="57" t="s">
        <v>267</v>
      </c>
      <c r="K137" s="57">
        <v>8.62</v>
      </c>
      <c r="L137" s="74" t="s">
        <v>246</v>
      </c>
      <c r="M137" s="74">
        <v>1</v>
      </c>
      <c r="N137" s="74"/>
      <c r="O137" s="74"/>
      <c r="P137" s="74"/>
      <c r="Q137" s="74" t="s">
        <v>239</v>
      </c>
    </row>
    <row r="138" ht="30" customHeight="1" spans="1:17">
      <c r="A138" s="68"/>
      <c r="B138" s="68"/>
      <c r="C138" s="74">
        <v>23</v>
      </c>
      <c r="D138" s="74"/>
      <c r="E138" s="72" t="s">
        <v>268</v>
      </c>
      <c r="F138" s="74"/>
      <c r="G138" s="74"/>
      <c r="H138" s="74" t="s">
        <v>264</v>
      </c>
      <c r="I138" s="74"/>
      <c r="J138" s="57" t="s">
        <v>267</v>
      </c>
      <c r="K138" s="57">
        <v>8</v>
      </c>
      <c r="L138" s="74" t="s">
        <v>246</v>
      </c>
      <c r="M138" s="74">
        <v>1</v>
      </c>
      <c r="N138" s="74"/>
      <c r="O138" s="74"/>
      <c r="P138" s="74"/>
      <c r="Q138" s="74" t="s">
        <v>239</v>
      </c>
    </row>
    <row r="139" ht="30" customHeight="1" spans="1:17">
      <c r="A139" s="68"/>
      <c r="B139" s="68"/>
      <c r="C139" s="74">
        <v>24</v>
      </c>
      <c r="D139" s="74"/>
      <c r="E139" s="72" t="s">
        <v>269</v>
      </c>
      <c r="F139" s="74"/>
      <c r="G139" s="74"/>
      <c r="H139" s="74" t="s">
        <v>270</v>
      </c>
      <c r="I139" s="74"/>
      <c r="J139" s="57" t="s">
        <v>271</v>
      </c>
      <c r="K139" s="57">
        <v>0.2</v>
      </c>
      <c r="L139" s="74" t="s">
        <v>246</v>
      </c>
      <c r="M139" s="74">
        <v>1</v>
      </c>
      <c r="N139" s="74"/>
      <c r="O139" s="74"/>
      <c r="P139" s="74"/>
      <c r="Q139" s="74" t="s">
        <v>239</v>
      </c>
    </row>
    <row r="140" ht="30" customHeight="1" spans="1:17">
      <c r="A140" s="68"/>
      <c r="B140" s="68"/>
      <c r="C140" s="74">
        <v>25</v>
      </c>
      <c r="D140" s="74"/>
      <c r="E140" s="72" t="s">
        <v>272</v>
      </c>
      <c r="F140" s="74"/>
      <c r="G140" s="74"/>
      <c r="H140" s="74" t="s">
        <v>273</v>
      </c>
      <c r="I140" s="74"/>
      <c r="J140" s="57" t="s">
        <v>274</v>
      </c>
      <c r="K140" s="57">
        <v>1.5</v>
      </c>
      <c r="L140" s="74" t="s">
        <v>246</v>
      </c>
      <c r="M140" s="74">
        <v>1</v>
      </c>
      <c r="N140" s="74"/>
      <c r="O140" s="74"/>
      <c r="P140" s="74"/>
      <c r="Q140" s="74" t="s">
        <v>239</v>
      </c>
    </row>
    <row r="141" ht="30" customHeight="1" spans="1:17">
      <c r="A141" s="68"/>
      <c r="B141" s="68"/>
      <c r="C141" s="74">
        <v>26</v>
      </c>
      <c r="D141" s="74"/>
      <c r="E141" s="72" t="s">
        <v>275</v>
      </c>
      <c r="F141" s="74"/>
      <c r="G141" s="74"/>
      <c r="H141" s="74" t="s">
        <v>244</v>
      </c>
      <c r="I141" s="74"/>
      <c r="J141" s="57" t="s">
        <v>276</v>
      </c>
      <c r="K141" s="57">
        <v>15.91623</v>
      </c>
      <c r="L141" s="74" t="s">
        <v>246</v>
      </c>
      <c r="M141" s="74">
        <v>4.5</v>
      </c>
      <c r="N141" s="74"/>
      <c r="O141" s="74"/>
      <c r="P141" s="74"/>
      <c r="Q141" s="74" t="s">
        <v>239</v>
      </c>
    </row>
  </sheetData>
  <protectedRanges>
    <protectedRange sqref="I46:I47 F46:H51 J46:O51" name="区域1"/>
  </protectedRanges>
  <mergeCells count="532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L35:M35"/>
    <mergeCell ref="N35:O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E45"/>
    <mergeCell ref="F45:G45"/>
    <mergeCell ref="M45:Q45"/>
    <mergeCell ref="C46:E46"/>
    <mergeCell ref="F46:G46"/>
    <mergeCell ref="M46:Q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K52"/>
    <mergeCell ref="L52:Q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1:E61"/>
    <mergeCell ref="F61:G61"/>
    <mergeCell ref="H61:I61"/>
    <mergeCell ref="J61:K61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K75:Q75"/>
    <mergeCell ref="J90:Q90"/>
    <mergeCell ref="L91:Q91"/>
    <mergeCell ref="L94:Q94"/>
    <mergeCell ref="L97:Q97"/>
    <mergeCell ref="E102:G102"/>
    <mergeCell ref="O102:Q102"/>
    <mergeCell ref="I103:J103"/>
    <mergeCell ref="L103:Q103"/>
    <mergeCell ref="E106:G106"/>
    <mergeCell ref="I106:J106"/>
    <mergeCell ref="E107:G107"/>
    <mergeCell ref="I107:J107"/>
    <mergeCell ref="E108:G108"/>
    <mergeCell ref="I108:J108"/>
    <mergeCell ref="J109:K109"/>
    <mergeCell ref="L109:Q109"/>
    <mergeCell ref="E112:G112"/>
    <mergeCell ref="H112:I112"/>
    <mergeCell ref="O112:Q112"/>
    <mergeCell ref="E113:G113"/>
    <mergeCell ref="H113:I113"/>
    <mergeCell ref="O113:Q113"/>
    <mergeCell ref="E114:G114"/>
    <mergeCell ref="H114:I114"/>
    <mergeCell ref="O114:Q114"/>
    <mergeCell ref="C115:D115"/>
    <mergeCell ref="F115:G115"/>
    <mergeCell ref="H115:I115"/>
    <mergeCell ref="O115:P115"/>
    <mergeCell ref="C116:D116"/>
    <mergeCell ref="H116:I116"/>
    <mergeCell ref="O116:P116"/>
    <mergeCell ref="C117:D117"/>
    <mergeCell ref="H117:I117"/>
    <mergeCell ref="O117:P117"/>
    <mergeCell ref="C118:D118"/>
    <mergeCell ref="H118:I118"/>
    <mergeCell ref="O118:P118"/>
    <mergeCell ref="C119:D119"/>
    <mergeCell ref="F119:G119"/>
    <mergeCell ref="H119:I119"/>
    <mergeCell ref="O119:P119"/>
    <mergeCell ref="C120:D120"/>
    <mergeCell ref="F120:G120"/>
    <mergeCell ref="H120:I120"/>
    <mergeCell ref="O120:P120"/>
    <mergeCell ref="C121:D121"/>
    <mergeCell ref="F121:G121"/>
    <mergeCell ref="H121:I121"/>
    <mergeCell ref="O121:P121"/>
    <mergeCell ref="C122:D122"/>
    <mergeCell ref="F122:G122"/>
    <mergeCell ref="H122:I122"/>
    <mergeCell ref="O122:P122"/>
    <mergeCell ref="C123:D123"/>
    <mergeCell ref="F123:G123"/>
    <mergeCell ref="H123:I123"/>
    <mergeCell ref="O123:P123"/>
    <mergeCell ref="C124:D124"/>
    <mergeCell ref="F124:G124"/>
    <mergeCell ref="H124:I124"/>
    <mergeCell ref="O124:P124"/>
    <mergeCell ref="C125:D125"/>
    <mergeCell ref="F125:G125"/>
    <mergeCell ref="H125:I125"/>
    <mergeCell ref="O125:P125"/>
    <mergeCell ref="C126:D126"/>
    <mergeCell ref="F126:G126"/>
    <mergeCell ref="H126:I126"/>
    <mergeCell ref="O126:P126"/>
    <mergeCell ref="C127:D127"/>
    <mergeCell ref="F127:G127"/>
    <mergeCell ref="H127:I127"/>
    <mergeCell ref="O127:P127"/>
    <mergeCell ref="C128:D128"/>
    <mergeCell ref="F128:G128"/>
    <mergeCell ref="H128:I128"/>
    <mergeCell ref="O128:P128"/>
    <mergeCell ref="C129:D129"/>
    <mergeCell ref="F129:G129"/>
    <mergeCell ref="H129:I129"/>
    <mergeCell ref="O129:P129"/>
    <mergeCell ref="C130:D130"/>
    <mergeCell ref="F130:G130"/>
    <mergeCell ref="H130:I130"/>
    <mergeCell ref="O130:P130"/>
    <mergeCell ref="C131:D131"/>
    <mergeCell ref="F131:G131"/>
    <mergeCell ref="H131:I131"/>
    <mergeCell ref="O131:P131"/>
    <mergeCell ref="C132:D132"/>
    <mergeCell ref="F132:G132"/>
    <mergeCell ref="H132:I132"/>
    <mergeCell ref="O132:P132"/>
    <mergeCell ref="C133:D133"/>
    <mergeCell ref="F133:G133"/>
    <mergeCell ref="H133:I133"/>
    <mergeCell ref="O133:P133"/>
    <mergeCell ref="C134:D134"/>
    <mergeCell ref="F134:G134"/>
    <mergeCell ref="H134:I134"/>
    <mergeCell ref="O134:P134"/>
    <mergeCell ref="C135:D135"/>
    <mergeCell ref="F135:G135"/>
    <mergeCell ref="H135:I135"/>
    <mergeCell ref="O135:P135"/>
    <mergeCell ref="C136:D136"/>
    <mergeCell ref="F136:G136"/>
    <mergeCell ref="H136:I136"/>
    <mergeCell ref="O136:P136"/>
    <mergeCell ref="C137:D137"/>
    <mergeCell ref="F137:G137"/>
    <mergeCell ref="H137:I137"/>
    <mergeCell ref="O137:P137"/>
    <mergeCell ref="C138:D138"/>
    <mergeCell ref="F138:G138"/>
    <mergeCell ref="H138:I138"/>
    <mergeCell ref="O138:P138"/>
    <mergeCell ref="C139:D139"/>
    <mergeCell ref="F139:G139"/>
    <mergeCell ref="H139:I139"/>
    <mergeCell ref="O139:P139"/>
    <mergeCell ref="C140:D140"/>
    <mergeCell ref="F140:G140"/>
    <mergeCell ref="H140:I140"/>
    <mergeCell ref="O140:P140"/>
    <mergeCell ref="C141:D141"/>
    <mergeCell ref="F141:G141"/>
    <mergeCell ref="H141:I141"/>
    <mergeCell ref="O141:P141"/>
    <mergeCell ref="A5:A17"/>
    <mergeCell ref="A18:A22"/>
    <mergeCell ref="A23:A44"/>
    <mergeCell ref="A75:A96"/>
    <mergeCell ref="A97:A114"/>
    <mergeCell ref="A115:A141"/>
    <mergeCell ref="B25:B35"/>
    <mergeCell ref="B36:B44"/>
    <mergeCell ref="B75:B89"/>
    <mergeCell ref="B90:B96"/>
    <mergeCell ref="B97:B102"/>
    <mergeCell ref="B103:B108"/>
    <mergeCell ref="B109:B114"/>
    <mergeCell ref="B116:B118"/>
    <mergeCell ref="B119:B141"/>
    <mergeCell ref="C75:C77"/>
    <mergeCell ref="C78:C80"/>
    <mergeCell ref="C81:C84"/>
    <mergeCell ref="C87:C88"/>
    <mergeCell ref="C97:C99"/>
    <mergeCell ref="C100:C101"/>
    <mergeCell ref="C103:C105"/>
    <mergeCell ref="C109:C111"/>
    <mergeCell ref="D75:D77"/>
    <mergeCell ref="D78:D80"/>
    <mergeCell ref="D81:D84"/>
    <mergeCell ref="D87:D88"/>
    <mergeCell ref="D97:D99"/>
    <mergeCell ref="D100:D101"/>
    <mergeCell ref="D103:D105"/>
    <mergeCell ref="D109:D111"/>
    <mergeCell ref="E75:E77"/>
    <mergeCell ref="E78:E80"/>
    <mergeCell ref="E81:E84"/>
    <mergeCell ref="E87:E88"/>
    <mergeCell ref="F78:F80"/>
    <mergeCell ref="F81:F84"/>
    <mergeCell ref="F87:F88"/>
    <mergeCell ref="G19:G20"/>
    <mergeCell ref="G78:G80"/>
    <mergeCell ref="G81:G84"/>
    <mergeCell ref="G87:G88"/>
    <mergeCell ref="H19:H20"/>
    <mergeCell ref="H78:H80"/>
    <mergeCell ref="H100:H101"/>
    <mergeCell ref="H103:H105"/>
    <mergeCell ref="I18:I22"/>
    <mergeCell ref="I78:I80"/>
    <mergeCell ref="I81:I84"/>
    <mergeCell ref="I87:I88"/>
    <mergeCell ref="I100:I101"/>
    <mergeCell ref="I104:I105"/>
    <mergeCell ref="J19:J21"/>
    <mergeCell ref="J78:J80"/>
    <mergeCell ref="J81:J84"/>
    <mergeCell ref="J87:J88"/>
    <mergeCell ref="J100:J101"/>
    <mergeCell ref="J104:J105"/>
    <mergeCell ref="J110:J111"/>
    <mergeCell ref="K97:K99"/>
    <mergeCell ref="K100:K101"/>
    <mergeCell ref="K103:K105"/>
    <mergeCell ref="K110:K111"/>
    <mergeCell ref="L76:L77"/>
    <mergeCell ref="L98:L99"/>
    <mergeCell ref="L104:L105"/>
    <mergeCell ref="L110:L111"/>
    <mergeCell ref="M19:M21"/>
    <mergeCell ref="M76:M77"/>
    <mergeCell ref="M98:M99"/>
    <mergeCell ref="M104:M105"/>
    <mergeCell ref="M110:M111"/>
    <mergeCell ref="M119:M127"/>
    <mergeCell ref="M128:M130"/>
    <mergeCell ref="M131:M134"/>
    <mergeCell ref="N98:N99"/>
    <mergeCell ref="N104:N105"/>
    <mergeCell ref="N110:N111"/>
    <mergeCell ref="A2:Q3"/>
    <mergeCell ref="K5:Q7"/>
    <mergeCell ref="I5:J7"/>
    <mergeCell ref="N19:Q21"/>
    <mergeCell ref="P23:Q24"/>
    <mergeCell ref="B18:D20"/>
    <mergeCell ref="E18:F20"/>
    <mergeCell ref="B23:D24"/>
    <mergeCell ref="A45:B51"/>
    <mergeCell ref="O76:Q77"/>
    <mergeCell ref="F75:H76"/>
    <mergeCell ref="A52:B74"/>
    <mergeCell ref="I75:J76"/>
    <mergeCell ref="H97:J98"/>
    <mergeCell ref="O98:Q99"/>
    <mergeCell ref="O110:Q111"/>
    <mergeCell ref="O104:Q105"/>
    <mergeCell ref="E100:G101"/>
    <mergeCell ref="C90:D91"/>
    <mergeCell ref="E90:I91"/>
    <mergeCell ref="O100:Q101"/>
    <mergeCell ref="E103:G105"/>
    <mergeCell ref="E109:G111"/>
    <mergeCell ref="E97:G99"/>
    <mergeCell ref="H109:I111"/>
    <mergeCell ref="E92:I96"/>
    <mergeCell ref="C92:D96"/>
    <mergeCell ref="L92:Q93"/>
    <mergeCell ref="L95:Q96"/>
    <mergeCell ref="O78:Q89"/>
    <mergeCell ref="O106:Q108"/>
    <mergeCell ref="F116:G118"/>
  </mergeCells>
  <dataValidations count="34">
    <dataValidation type="textLength" operator="greaterThanOrEqual" showInputMessage="1" showErrorMessage="1" errorTitle="按ESC键退出以继续编辑" error="文本长度应&gt;2" sqref="E5:H5">
      <formula1>2</formula1>
    </dataValidation>
    <dataValidation type="textLength" operator="between" allowBlank="1" showInputMessage="1" showErrorMessage="1" errorTitle=" 按ESC键退出以继续编辑" promptTitle="格式" prompt="XXXXXXXXXX-XX-XX-XXXXX&#10;或&#10;XXXX-XXXXXX-XX-XX-XXXXXX" sqref="E6:H6">
      <formula1>19</formula1>
      <formula2>24</formula2>
    </dataValidation>
    <dataValidation type="textLength" operator="between" showInputMessage="1" showErrorMessage="1" sqref="E7:H7">
      <formula1>6</formula1>
      <formula2>22</formula2>
    </dataValidation>
    <dataValidation type="whole" operator="between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/>
    <dataValidation type="list" showInputMessage="1" showErrorMessage="1" promptTitle="提示" prompt="请从列表选择&#10;" sqref="E11:H11">
      <formula1>"新建（迁建）,改扩建,技术改造"</formula1>
    </dataValidation>
    <dataValidation allowBlank="1" showInputMessage="1" showErrorMessage="1" promptTitle="提示" prompt="根据《2017年国民经济行业分类（GB/T 4754—2017）》填写" sqref="K11:Q11"/>
    <dataValidation type="textLength" operator="equal" allowBlank="1" showInputMessage="1" showErrorMessage="1" errorTitle=" 按ESC键退出以继续编辑" error="请填写22位有效代码" sqref="E12:F12">
      <formula1>22</formula1>
    </dataValidation>
    <dataValidation type="list" allowBlank="1" showInputMessage="1" showErrorMessage="1" promptTitle="提示" prompt="请从列表选择" sqref="H12">
      <formula1>"重点管理,简化管理,登记管理"</formula1>
    </dataValidation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list" allowBlank="1" showInputMessage="1" showErrorMessage="1" promptTitle="提示" prompt="请从列表选择" sqref="E13:H13">
      <formula1>"有,无"</formula1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list" allowBlank="1" showInputMessage="1" sqref="K15">
      <formula1>"#REF!"</formula1>
    </dataValidation>
    <dataValidation type="decimal" operator="between" allowBlank="1" showInputMessage="1" showErrorMessage="1" errorTitle="按ESC键退出以继续编辑" error="填写范围应在73~136之间" promptTitle="提示" prompt="填写范围应在73~136之间" sqref="J16 F15:F16">
      <formula1>73</formula1>
      <formula2>136</formula2>
    </dataValidation>
    <dataValidation type="decimal" operator="between" allowBlank="1" showInputMessage="1" showErrorMessage="1" errorTitle="按ESC键退出以继续编辑" error="填写范围应在3~54之间" promptTitle="提示" prompt="填写范围应在3~54之间" sqref="L16 H15:H16">
      <formula1>3</formula1>
      <formula2>54</formula2>
    </dataValidation>
    <dataValidation type="decimal" operator="between" allowBlank="1" showInputMessage="1" showErrorMessage="1" errorTitle="按ESC键退出以继续编辑" error="请输入数字" sqref="N16:Q16">
      <formula1>0</formula1>
      <formula2>99999</formula2>
    </dataValidation>
    <dataValidation type="decimal" operator="between" allowBlank="1" showInputMessage="1" showErrorMessage="1" sqref="E17:H17">
      <formula1>0</formula1>
      <formula2>99999999999</formula2>
    </dataValidation>
    <dataValidation type="decimal" operator="between" allowBlank="1" showInputMessage="1" showErrorMessage="1" sqref="K17:L17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between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operator="between" allowBlank="1" showInputMessage="1" showErrorMessage="1" sqref="E89 E78:E87">
      <formula1>0</formula1>
      <formula2>999</formula2>
    </dataValidation>
    <dataValidation type="decimal" operator="between" allowBlank="1" showInputMessage="1" showErrorMessage="1" sqref="M102:N102 G54:G74 M100:M101 M106:M107">
      <formula1>0</formula1>
      <formula2>9999999</formula2>
    </dataValidation>
    <dataValidation type="decimal" operator="between" allowBlank="1" showInputMessage="1" showErrorMessage="1" sqref="M108:N108 H106:H108 J100:J102 K92:K96 L46:L51 M112:M114 P54:P74 H112:I114">
      <formula1>0</formula1>
      <formula2>999999</formula2>
    </dataValidation>
    <dataValidation type="whole" operator="between" allowBlank="1" showInputMessage="1" showErrorMessage="1" sqref="C54:C74 L54:L74">
      <formula1>1</formula1>
      <formula2>99</formula2>
    </dataValidation>
    <dataValidation type="decimal" operator="between" allowBlank="1" showInputMessage="1" showErrorMessage="1" sqref="E25:E44 N100:N101 N106:N107 G25:O35 G39:O44 H36:O38">
      <formula1>-9999999999999</formula1>
      <formula2>9999999999999</formula2>
    </dataValidation>
    <dataValidation type="decimal" operator="between" showInputMessage="1" showErrorMessage="1" sqref="F25:F44">
      <formula1>-9999999999999</formula1>
      <formula2>9999999999999</formula2>
    </dataValidation>
    <dataValidation type="textLength" operator="greaterThanOrEqual" showInputMessage="1" showErrorMessage="1" sqref="H18:H21 E18:F20 K5:Q8">
      <formula1>1</formula1>
    </dataValidation>
    <dataValidation type="list" allowBlank="1" showInputMessage="1" showErrorMessage="1" sqref="Q116:Q141">
      <formula1>"是,否"</formula1>
    </dataValidation>
    <dataValidation type="whole" operator="between" allowBlank="1" showInputMessage="1" showErrorMessage="1" sqref="C116:D141">
      <formula1>0</formula1>
      <formula2>99</formula2>
    </dataValidation>
    <dataValidation type="textLength" operator="between" allowBlank="1" showInputMessage="1" showErrorMessage="1" sqref="N19:Q21">
      <formula1>0</formula1>
      <formula2>11</formula2>
    </dataValidation>
    <dataValidation type="decimal" operator="between" allowBlank="1" showInputMessage="1" showErrorMessage="1" sqref="J54:K74">
      <formula1>1</formula1>
      <formula2>100</formula2>
    </dataValidation>
    <dataValidation type="decimal" operator="between" allowBlank="1" showInputMessage="1" showErrorMessage="1" sqref="N54:O74">
      <formula1>0</formula1>
      <formula2>100</formula2>
    </dataValidation>
    <dataValidation type="date" operator="between" showInputMessage="1" showErrorMessage="1" errorTitle=" 按ESC键退出以继续编辑" error="格式：2017/04" promptTitle="提示" prompt="输入格式2017/04" sqref="K9:Q10">
      <formula1>42736</formula1>
      <formula2>54789</formula2>
    </dataValidation>
  </dataValidations>
  <pageMargins left="0.25" right="0.25" top="0.75" bottom="0.75" header="0.3" footer="0.3"/>
  <pageSetup paperSize="9" scale="64" fitToHeight="0" orientation="landscape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4">
              <controlPr defaultSize="0">
                <anchor moveWithCells="1">
                  <from>
                    <xdr:col>12</xdr:col>
                    <xdr:colOff>7620</xdr:colOff>
                    <xdr:row>44</xdr:row>
                    <xdr:rowOff>259080</xdr:rowOff>
                  </from>
                  <to>
                    <xdr:col>12</xdr:col>
                    <xdr:colOff>685800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5">
              <controlPr defaultSize="0">
                <anchor moveWithCells="1">
                  <from>
                    <xdr:col>12</xdr:col>
                    <xdr:colOff>457200</xdr:colOff>
                    <xdr:row>44</xdr:row>
                    <xdr:rowOff>259080</xdr:rowOff>
                  </from>
                  <to>
                    <xdr:col>12</xdr:col>
                    <xdr:colOff>792480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6">
              <controlPr defaultSize="0">
                <anchor moveWithCells="1">
                  <from>
                    <xdr:col>12</xdr:col>
                    <xdr:colOff>922020</xdr:colOff>
                    <xdr:row>44</xdr:row>
                    <xdr:rowOff>259080</xdr:rowOff>
                  </from>
                  <to>
                    <xdr:col>13</xdr:col>
                    <xdr:colOff>403860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7">
              <controlPr defaultSize="0">
                <anchor moveWithCells="1">
                  <from>
                    <xdr:col>13</xdr:col>
                    <xdr:colOff>304800</xdr:colOff>
                    <xdr:row>44</xdr:row>
                    <xdr:rowOff>259080</xdr:rowOff>
                  </from>
                  <to>
                    <xdr:col>13</xdr:col>
                    <xdr:colOff>975360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9" r:id="rId8">
              <controlPr defaultSize="0">
                <anchor moveWithCells="1">
                  <from>
                    <xdr:col>12</xdr:col>
                    <xdr:colOff>7620</xdr:colOff>
                    <xdr:row>46</xdr:row>
                    <xdr:rowOff>0</xdr:rowOff>
                  </from>
                  <to>
                    <xdr:col>12</xdr:col>
                    <xdr:colOff>685800</xdr:colOff>
                    <xdr:row>46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9">
              <controlPr defaultSize="0">
                <anchor moveWithCells="1">
                  <from>
                    <xdr:col>12</xdr:col>
                    <xdr:colOff>457200</xdr:colOff>
                    <xdr:row>46</xdr:row>
                    <xdr:rowOff>0</xdr:rowOff>
                  </from>
                  <to>
                    <xdr:col>12</xdr:col>
                    <xdr:colOff>792480</xdr:colOff>
                    <xdr:row>46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10">
              <controlPr defaultSize="0">
                <anchor moveWithCells="1">
                  <from>
                    <xdr:col>12</xdr:col>
                    <xdr:colOff>922020</xdr:colOff>
                    <xdr:row>46</xdr:row>
                    <xdr:rowOff>0</xdr:rowOff>
                  </from>
                  <to>
                    <xdr:col>13</xdr:col>
                    <xdr:colOff>403860</xdr:colOff>
                    <xdr:row>46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11">
              <controlPr defaultSize="0">
                <anchor moveWithCells="1">
                  <from>
                    <xdr:col>13</xdr:col>
                    <xdr:colOff>304800</xdr:colOff>
                    <xdr:row>46</xdr:row>
                    <xdr:rowOff>0</xdr:rowOff>
                  </from>
                  <to>
                    <xdr:col>13</xdr:col>
                    <xdr:colOff>975360</xdr:colOff>
                    <xdr:row>46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2">
              <controlPr defaultSize="0">
                <anchor moveWithCells="1">
                  <from>
                    <xdr:col>12</xdr:col>
                    <xdr:colOff>7620</xdr:colOff>
                    <xdr:row>47</xdr:row>
                    <xdr:rowOff>0</xdr:rowOff>
                  </from>
                  <to>
                    <xdr:col>12</xdr:col>
                    <xdr:colOff>685800</xdr:colOff>
                    <xdr:row>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3">
              <controlPr defaultSize="0">
                <anchor moveWithCells="1">
                  <from>
                    <xdr:col>12</xdr:col>
                    <xdr:colOff>457200</xdr:colOff>
                    <xdr:row>47</xdr:row>
                    <xdr:rowOff>0</xdr:rowOff>
                  </from>
                  <to>
                    <xdr:col>12</xdr:col>
                    <xdr:colOff>792480</xdr:colOff>
                    <xdr:row>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4">
              <controlPr defaultSize="0">
                <anchor moveWithCells="1">
                  <from>
                    <xdr:col>12</xdr:col>
                    <xdr:colOff>922020</xdr:colOff>
                    <xdr:row>47</xdr:row>
                    <xdr:rowOff>0</xdr:rowOff>
                  </from>
                  <to>
                    <xdr:col>13</xdr:col>
                    <xdr:colOff>403860</xdr:colOff>
                    <xdr:row>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5">
              <controlPr defaultSize="0">
                <anchor moveWithCells="1">
                  <from>
                    <xdr:col>13</xdr:col>
                    <xdr:colOff>304800</xdr:colOff>
                    <xdr:row>47</xdr:row>
                    <xdr:rowOff>0</xdr:rowOff>
                  </from>
                  <to>
                    <xdr:col>13</xdr:col>
                    <xdr:colOff>975360</xdr:colOff>
                    <xdr:row>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6">
              <controlPr defaultSize="0">
                <anchor moveWithCells="1">
                  <from>
                    <xdr:col>12</xdr:col>
                    <xdr:colOff>7620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7">
              <controlPr defaultSize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792480</xdr:colOff>
                    <xdr:row>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8">
              <controlPr defaultSize="0">
                <anchor moveWithCells="1">
                  <from>
                    <xdr:col>12</xdr:col>
                    <xdr:colOff>922020</xdr:colOff>
                    <xdr:row>48</xdr:row>
                    <xdr:rowOff>0</xdr:rowOff>
                  </from>
                  <to>
                    <xdr:col>13</xdr:col>
                    <xdr:colOff>403860</xdr:colOff>
                    <xdr:row>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9">
              <controlPr defaultSize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975360</xdr:colOff>
                    <xdr:row>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20">
              <controlPr defaultSize="0">
                <anchor moveWithCells="1">
                  <from>
                    <xdr:col>12</xdr:col>
                    <xdr:colOff>7620</xdr:colOff>
                    <xdr:row>49</xdr:row>
                    <xdr:rowOff>0</xdr:rowOff>
                  </from>
                  <to>
                    <xdr:col>12</xdr:col>
                    <xdr:colOff>685800</xdr:colOff>
                    <xdr:row>50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1">
              <controlPr defaultSize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792480</xdr:colOff>
                    <xdr:row>50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2">
              <controlPr defaultSize="0">
                <anchor moveWithCells="1">
                  <from>
                    <xdr:col>12</xdr:col>
                    <xdr:colOff>922020</xdr:colOff>
                    <xdr:row>49</xdr:row>
                    <xdr:rowOff>0</xdr:rowOff>
                  </from>
                  <to>
                    <xdr:col>13</xdr:col>
                    <xdr:colOff>403860</xdr:colOff>
                    <xdr:row>50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3">
              <controlPr defaultSize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975360</xdr:colOff>
                    <xdr:row>50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4">
              <controlPr defaultSize="0">
                <anchor moveWithCells="1">
                  <from>
                    <xdr:col>12</xdr:col>
                    <xdr:colOff>7620</xdr:colOff>
                    <xdr:row>50</xdr:row>
                    <xdr:rowOff>0</xdr:rowOff>
                  </from>
                  <to>
                    <xdr:col>12</xdr:col>
                    <xdr:colOff>685800</xdr:colOff>
                    <xdr:row>51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5">
              <controlPr defaultSize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792480</xdr:colOff>
                    <xdr:row>51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6">
              <controlPr defaultSize="0">
                <anchor moveWithCells="1">
                  <from>
                    <xdr:col>12</xdr:col>
                    <xdr:colOff>922020</xdr:colOff>
                    <xdr:row>50</xdr:row>
                    <xdr:rowOff>0</xdr:rowOff>
                  </from>
                  <to>
                    <xdr:col>13</xdr:col>
                    <xdr:colOff>403860</xdr:colOff>
                    <xdr:row>51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7">
              <controlPr defaultSize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975360</xdr:colOff>
                    <xdr:row>51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zoomScale="115" zoomScaleNormal="115" workbookViewId="0">
      <selection activeCell="B8" sqref="B8"/>
    </sheetView>
  </sheetViews>
  <sheetFormatPr defaultColWidth="8.7" defaultRowHeight="14.25" outlineLevelCol="1"/>
  <cols>
    <col min="1" max="1" width="48.6" customWidth="1"/>
    <col min="2" max="2" width="31.1" customWidth="1"/>
  </cols>
  <sheetData>
    <row r="1" spans="1:2">
      <c r="A1" t="s">
        <v>277</v>
      </c>
      <c r="B1" t="s">
        <v>278</v>
      </c>
    </row>
    <row r="2" spans="1:2">
      <c r="A2" t="s">
        <v>279</v>
      </c>
      <c r="B2" t="s">
        <v>280</v>
      </c>
    </row>
    <row r="3" spans="1:2">
      <c r="A3" s="1" t="s">
        <v>281</v>
      </c>
      <c r="B3" t="s">
        <v>282</v>
      </c>
    </row>
    <row r="4" spans="1:2">
      <c r="A4" t="s">
        <v>283</v>
      </c>
      <c r="B4" t="s">
        <v>284</v>
      </c>
    </row>
    <row r="5" spans="1:2">
      <c r="A5" t="s">
        <v>285</v>
      </c>
      <c r="B5" t="s">
        <v>280</v>
      </c>
    </row>
    <row r="6" spans="1:2">
      <c r="A6" t="s">
        <v>286</v>
      </c>
      <c r="B6" t="s">
        <v>280</v>
      </c>
    </row>
    <row r="7" spans="1:2">
      <c r="A7" t="s">
        <v>287</v>
      </c>
      <c r="B7" t="s">
        <v>280</v>
      </c>
    </row>
    <row r="8" spans="1:2">
      <c r="A8" t="s">
        <v>288</v>
      </c>
      <c r="B8" t="s">
        <v>289</v>
      </c>
    </row>
    <row r="9" spans="1:2">
      <c r="A9" t="s">
        <v>290</v>
      </c>
      <c r="B9" t="s">
        <v>291</v>
      </c>
    </row>
    <row r="10" spans="1:2">
      <c r="A10" t="s">
        <v>292</v>
      </c>
      <c r="B10" t="s">
        <v>293</v>
      </c>
    </row>
    <row r="11" spans="1:2">
      <c r="A11" t="s">
        <v>294</v>
      </c>
      <c r="B11" t="s">
        <v>280</v>
      </c>
    </row>
    <row r="12" spans="1:2">
      <c r="A12" t="s">
        <v>295</v>
      </c>
      <c r="B12" t="s">
        <v>280</v>
      </c>
    </row>
    <row r="13" spans="1:2">
      <c r="A13" t="s">
        <v>296</v>
      </c>
      <c r="B13" t="s">
        <v>297</v>
      </c>
    </row>
    <row r="14" spans="1:2">
      <c r="A14" t="s">
        <v>298</v>
      </c>
      <c r="B14" t="s">
        <v>299</v>
      </c>
    </row>
    <row r="15" spans="1:2">
      <c r="A15" t="s">
        <v>300</v>
      </c>
      <c r="B15" t="s">
        <v>301</v>
      </c>
    </row>
    <row r="16" spans="1:2">
      <c r="A16" t="s">
        <v>302</v>
      </c>
      <c r="B16" t="s">
        <v>303</v>
      </c>
    </row>
    <row r="17" spans="1:2">
      <c r="A17" t="s">
        <v>304</v>
      </c>
      <c r="B17" t="s">
        <v>303</v>
      </c>
    </row>
    <row r="18" spans="1:2">
      <c r="A18" t="s">
        <v>305</v>
      </c>
      <c r="B18" t="s">
        <v>306</v>
      </c>
    </row>
    <row r="19" spans="1:2">
      <c r="A19" t="s">
        <v>307</v>
      </c>
      <c r="B19" t="s">
        <v>306</v>
      </c>
    </row>
    <row r="20" spans="1:2">
      <c r="A20" t="s">
        <v>308</v>
      </c>
      <c r="B20" t="s">
        <v>46</v>
      </c>
    </row>
    <row r="21" spans="1:2">
      <c r="A21" t="s">
        <v>309</v>
      </c>
      <c r="B21" t="s">
        <v>310</v>
      </c>
    </row>
    <row r="22" spans="1:2">
      <c r="A22" t="s">
        <v>311</v>
      </c>
      <c r="B22" t="s">
        <v>310</v>
      </c>
    </row>
    <row r="23" spans="1:2">
      <c r="A23" t="s">
        <v>312</v>
      </c>
      <c r="B23" t="s">
        <v>313</v>
      </c>
    </row>
    <row r="24" spans="1:2">
      <c r="A24" t="s">
        <v>314</v>
      </c>
      <c r="B24" t="s">
        <v>315</v>
      </c>
    </row>
    <row r="25" spans="1:2">
      <c r="A25" t="s">
        <v>234</v>
      </c>
      <c r="B25" t="s">
        <v>316</v>
      </c>
    </row>
  </sheetData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</rangeList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WPS_1698717290</cp:lastModifiedBy>
  <dcterms:created xsi:type="dcterms:W3CDTF">2017-06-16T01:23:00Z</dcterms:created>
  <cp:lastPrinted>2020-12-01T02:24:00Z</cp:lastPrinted>
  <dcterms:modified xsi:type="dcterms:W3CDTF">2026-06-05T05:53:03Z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C5BA874A610D4EE38D43D2538D782233</vt:lpwstr>
  </property>
  <property fmtid="{D5CDD505-2E9C-101B-9397-08002B2CF9AE}" pid="4" name="CalculationRule">
    <vt:i4>0</vt:i4>
  </property>
</Properties>
</file>