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840" windowHeight="13050"/>
  </bookViews>
  <sheets>
    <sheet name="Sheet1" sheetId="1" r:id="rId1"/>
    <sheet name="Sheet2" sheetId="2" state="hidden" r:id="rId2"/>
  </sheets>
  <calcPr calcId="144525"/>
</workbook>
</file>

<file path=xl/calcChain.xml><?xml version="1.0" encoding="utf-8"?>
<calcChain xmlns="http://schemas.openxmlformats.org/spreadsheetml/2006/main">
  <c r="J22" i="1" l="1"/>
  <c r="I22" i="1"/>
  <c r="J21" i="1"/>
  <c r="I21" i="1"/>
  <c r="J20" i="1"/>
  <c r="I20" i="1"/>
  <c r="M14" i="1"/>
</calcChain>
</file>

<file path=xl/sharedStrings.xml><?xml version="1.0" encoding="utf-8"?>
<sst xmlns="http://schemas.openxmlformats.org/spreadsheetml/2006/main" count="166" uniqueCount="147">
  <si>
    <t>建设项目环评审批基础信息表</t>
  </si>
  <si>
    <t>建设单位（盖章）：</t>
  </si>
  <si>
    <t>岳阳市经济技术开发区开发建设投资有限公司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</si>
  <si>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</si>
  <si>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建设单位联系人（签字）：</t>
    </r>
  </si>
  <si>
    <t>涂昊翔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</si>
  <si>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</si>
  <si>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</si>
  <si>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岳阳经济技术开发区南港河、北港河流域综合整治工程</t>
  </si>
  <si>
    <t>建设内容、规模</t>
  </si>
  <si>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建设内容：主要有白石岭路雨污水主干管工程、北港河南岸截污主干管工程、南港河东岸截污主干管工程、羊角山污水提升泵工程、南港河东岸雨污分流改造工程、城中村污水收集工程、污水处理厂工程、南北港河河底淤泥及处理工程、南北港河水质提升工程、南北港河生态修复与水景观工程、龟湖湿地公园工程。</t>
    </r>
    <r>
      <rPr>
        <sz val="9"/>
        <rFont val="Times New Roman"/>
        <family val="1"/>
      </rPr>
      <t xml:space="preserve">  
</t>
    </r>
    <r>
      <rPr>
        <sz val="9"/>
        <rFont val="宋体"/>
        <family val="3"/>
        <charset val="134"/>
      </rPr>
      <t>建设规模：项目总用地面积360公顷，其中南港河137.5公顷、长度约为3.1Km，北港河222.5公顷、长度约为6.5Km。</t>
    </r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</si>
  <si>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</si>
  <si>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</si>
  <si>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岳阳市南港河、北港河</t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</si>
  <si>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</si>
  <si>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</si>
  <si>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t>环境影响评价行业类别</t>
  </si>
  <si>
    <t>四十六、水利：145 河湖整治</t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</si>
  <si>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</si>
  <si>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</si>
  <si>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 xml:space="preserve">改 、 扩 建 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</si>
  <si>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</si>
  <si>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sz val="9"/>
        <rFont val="Times New Roman"/>
        <family val="1"/>
      </rPr>
      <t>N7721</t>
    </r>
    <r>
      <rPr>
        <sz val="9"/>
        <rFont val="宋体"/>
        <family val="3"/>
        <charset val="134"/>
      </rPr>
      <t>水环境治理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</si>
  <si>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</si>
  <si>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</si>
  <si>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</si>
  <si>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</si>
  <si>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不需开展</t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</si>
  <si>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</si>
  <si>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</si>
  <si>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</si>
  <si>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</si>
  <si>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</si>
  <si>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</si>
  <si>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</si>
  <si>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</si>
  <si>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</si>
  <si>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</si>
  <si>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</si>
  <si>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</si>
  <si>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</si>
  <si>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</si>
  <si>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</si>
  <si>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</si>
  <si>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t>环保投资比例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</si>
  <si>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</si>
  <si>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</si>
  <si>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</si>
  <si>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t>李兴吾</t>
  </si>
  <si>
    <r>
      <rPr>
        <b/>
        <sz val="11"/>
        <rFont val="宋体"/>
        <family val="3"/>
        <charset val="134"/>
      </rPr>
      <t>评价
单位</t>
    </r>
  </si>
  <si>
    <t>长沙振华环境保护开发有限公司</t>
  </si>
  <si>
    <r>
      <rPr>
        <b/>
        <sz val="9"/>
        <color rgb="FF000000"/>
        <rFont val="宋体"/>
        <family val="3"/>
        <charset val="134"/>
      </rPr>
      <t>证书编号</t>
    </r>
  </si>
  <si>
    <t>国乙字 2734</t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</si>
  <si>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</si>
  <si>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</si>
  <si>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</si>
  <si>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</si>
  <si>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t>18002242000</t>
  </si>
  <si>
    <r>
      <rPr>
        <b/>
        <sz val="9"/>
        <color rgb="FF000000"/>
        <rFont val="宋体"/>
        <family val="3"/>
        <charset val="134"/>
      </rPr>
      <t>通讯地址</t>
    </r>
  </si>
  <si>
    <t>岳阳市经济开发区管委会</t>
  </si>
  <si>
    <t>15107308898</t>
  </si>
  <si>
    <t>长沙市雨花区井湾路４号2栋406房</t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</si>
  <si>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</si>
  <si>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</si>
  <si>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</si>
  <si>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</si>
  <si>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</si>
  <si>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</si>
  <si>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</si>
  <si>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</si>
  <si>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</si>
  <si>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</si>
  <si>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</si>
  <si>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</si>
  <si>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</si>
  <si>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</si>
  <si>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</si>
  <si>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</si>
  <si>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</si>
  <si>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</si>
  <si>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</si>
  <si>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</si>
  <si>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</si>
  <si>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</si>
  <si>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</si>
  <si>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</si>
  <si>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</si>
  <si>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</si>
  <si>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</si>
  <si>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</si>
  <si>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</si>
  <si>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</si>
  <si>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</si>
  <si>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</si>
  <si>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</si>
  <si>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</si>
  <si>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</si>
  <si>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</si>
  <si>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</si>
  <si>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</si>
  <si>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</si>
  <si>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</si>
  <si>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</si>
  <si>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</si>
  <si>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</si>
  <si>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</si>
  <si>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</si>
  <si>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</si>
  <si>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</si>
  <si>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</si>
  <si>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</si>
  <si>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</si>
  <si>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</si>
  <si>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</si>
  <si>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</si>
  <si>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</si>
  <si>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</si>
  <si>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</si>
  <si>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</si>
  <si>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</si>
  <si>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</si>
  <si>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</si>
  <si>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</si>
  <si>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</si>
  <si>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国家级</t>
  </si>
  <si>
    <t>是</t>
  </si>
  <si>
    <t>核心区</t>
  </si>
  <si>
    <t>一级保护区</t>
  </si>
  <si>
    <t>核心景区</t>
  </si>
  <si>
    <t>环境影响报告书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</si>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</sst>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7" formatCode="0.000000_ "/>
    <numFmt numFmtId="178" formatCode="0.0_ "/>
    <numFmt numFmtId="180" formatCode="0.00_ "/>
    <numFmt numFmtId="181" formatCode="0.000_ "/>
    <numFmt numFmtId="182" formatCode="yyyy&quot;年&quot;m&quot;月&quot;;@"/>
  </numFmts>
  <fonts count="19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181" fontId="11" fillId="0" borderId="1" xfId="0" applyNumberFormat="1" applyFont="1" applyBorder="1" applyAlignment="1" applyProtection="1">
      <alignment vertical="center" wrapText="1"/>
      <protection locked="0"/>
    </xf>
    <xf numFmtId="181" fontId="11" fillId="0" borderId="1" xfId="0" applyNumberFormat="1" applyFont="1" applyBorder="1" applyAlignment="1" applyProtection="1">
      <alignment horizontal="center" vertical="center" wrapText="1"/>
      <protection locked="0"/>
    </xf>
    <xf numFmtId="181" fontId="10" fillId="0" borderId="1" xfId="0" applyNumberFormat="1" applyFont="1" applyBorder="1" applyAlignment="1" applyProtection="1">
      <alignment vertical="center"/>
      <protection locked="0"/>
    </xf>
    <xf numFmtId="181" fontId="10" fillId="0" borderId="1" xfId="0" applyNumberFormat="1" applyFont="1" applyBorder="1" applyAlignment="1" applyProtection="1">
      <alignment horizontal="center" vertical="center"/>
      <protection locked="0"/>
    </xf>
    <xf numFmtId="181" fontId="10" fillId="0" borderId="9" xfId="0" applyNumberFormat="1" applyFont="1" applyBorder="1" applyAlignment="1" applyProtection="1">
      <alignment vertical="center"/>
      <protection locked="0"/>
    </xf>
    <xf numFmtId="181" fontId="10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7" fontId="9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80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8" fontId="9" fillId="0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182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80" fontId="9" fillId="0" borderId="4" xfId="0" applyNumberFormat="1" applyFont="1" applyBorder="1" applyAlignment="1" applyProtection="1">
      <alignment horizontal="center" vertical="center"/>
      <protection locked="0"/>
    </xf>
    <xf numFmtId="180" fontId="9" fillId="0" borderId="6" xfId="0" applyNumberFormat="1" applyFont="1" applyBorder="1" applyAlignment="1" applyProtection="1">
      <alignment horizontal="center" vertical="center"/>
      <protection locked="0"/>
    </xf>
    <xf numFmtId="180" fontId="10" fillId="0" borderId="1" xfId="0" applyNumberFormat="1" applyFont="1" applyBorder="1" applyAlignment="1" applyProtection="1">
      <alignment horizontal="center" vertical="center"/>
      <protection locked="0"/>
    </xf>
    <xf numFmtId="180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10" fillId="0" borderId="1" xfId="0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Radio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666750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 macro="" textlink=""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 macro="" textlink=""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 macro="" textlink=""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 macro="" textlink=""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 macro="" textlink=""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 macro="" textlink=""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 macro="" textlink=""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 macro="" textlink=""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workbookViewId="0">
      <selection activeCell="I2" sqref="I2:J2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24.2" customHeight="1">
      <c r="A2" s="38" t="s">
        <v>1</v>
      </c>
      <c r="B2" s="39"/>
      <c r="C2" s="39"/>
      <c r="D2" s="40" t="s">
        <v>2</v>
      </c>
      <c r="E2" s="41"/>
      <c r="F2" s="41"/>
      <c r="G2" s="41"/>
      <c r="H2" s="5" t="s">
        <v>3</v>
      </c>
      <c r="I2" s="42"/>
      <c r="J2" s="43"/>
      <c r="K2" s="39" t="s">
        <v>4</v>
      </c>
      <c r="L2" s="39"/>
      <c r="M2" s="42" t="s">
        <v>5</v>
      </c>
      <c r="N2" s="43"/>
    </row>
    <row r="3" spans="1:14" s="4" customFormat="1" ht="24.75" customHeight="1">
      <c r="A3" s="83" t="s">
        <v>6</v>
      </c>
      <c r="B3" s="44" t="s">
        <v>7</v>
      </c>
      <c r="C3" s="44"/>
      <c r="D3" s="40" t="s">
        <v>8</v>
      </c>
      <c r="E3" s="45"/>
      <c r="F3" s="45"/>
      <c r="G3" s="45"/>
      <c r="H3" s="85" t="s">
        <v>9</v>
      </c>
      <c r="I3" s="86"/>
      <c r="J3" s="91" t="s">
        <v>10</v>
      </c>
      <c r="K3" s="91"/>
      <c r="L3" s="91"/>
      <c r="M3" s="91"/>
      <c r="N3" s="91"/>
    </row>
    <row r="4" spans="1:14" s="4" customFormat="1" ht="24.75" customHeight="1">
      <c r="A4" s="84"/>
      <c r="B4" s="44" t="s">
        <v>11</v>
      </c>
      <c r="C4" s="44"/>
      <c r="D4" s="46"/>
      <c r="E4" s="46"/>
      <c r="F4" s="46"/>
      <c r="G4" s="46"/>
      <c r="H4" s="87"/>
      <c r="I4" s="88"/>
      <c r="J4" s="91"/>
      <c r="K4" s="91"/>
      <c r="L4" s="91"/>
      <c r="M4" s="91"/>
      <c r="N4" s="91"/>
    </row>
    <row r="5" spans="1:14" s="4" customFormat="1" ht="24.75" customHeight="1">
      <c r="A5" s="84"/>
      <c r="B5" s="44" t="s">
        <v>12</v>
      </c>
      <c r="C5" s="44"/>
      <c r="D5" s="47" t="s">
        <v>13</v>
      </c>
      <c r="E5" s="48"/>
      <c r="F5" s="48"/>
      <c r="G5" s="49"/>
      <c r="H5" s="89"/>
      <c r="I5" s="90"/>
      <c r="J5" s="91"/>
      <c r="K5" s="91"/>
      <c r="L5" s="91"/>
      <c r="M5" s="91"/>
      <c r="N5" s="91"/>
    </row>
    <row r="6" spans="1:14" s="4" customFormat="1" ht="24.75" customHeight="1">
      <c r="A6" s="84"/>
      <c r="B6" s="50" t="s">
        <v>14</v>
      </c>
      <c r="C6" s="44"/>
      <c r="D6" s="51">
        <v>12</v>
      </c>
      <c r="E6" s="51"/>
      <c r="F6" s="51"/>
      <c r="G6" s="51"/>
      <c r="H6" s="44" t="s">
        <v>15</v>
      </c>
      <c r="I6" s="52"/>
      <c r="J6" s="53">
        <v>43344</v>
      </c>
      <c r="K6" s="53"/>
      <c r="L6" s="53"/>
      <c r="M6" s="53"/>
      <c r="N6" s="53"/>
    </row>
    <row r="7" spans="1:14" s="4" customFormat="1" ht="24.75" customHeight="1">
      <c r="A7" s="84"/>
      <c r="B7" s="50" t="s">
        <v>16</v>
      </c>
      <c r="C7" s="44"/>
      <c r="D7" s="54" t="s">
        <v>17</v>
      </c>
      <c r="E7" s="46"/>
      <c r="F7" s="46"/>
      <c r="G7" s="46"/>
      <c r="H7" s="44" t="s">
        <v>18</v>
      </c>
      <c r="I7" s="52"/>
      <c r="J7" s="53">
        <v>44075</v>
      </c>
      <c r="K7" s="53"/>
      <c r="L7" s="53"/>
      <c r="M7" s="53"/>
      <c r="N7" s="53"/>
    </row>
    <row r="8" spans="1:14" s="4" customFormat="1" ht="24.75" customHeight="1">
      <c r="A8" s="84"/>
      <c r="B8" s="44" t="s">
        <v>19</v>
      </c>
      <c r="C8" s="44"/>
      <c r="D8" s="55" t="s">
        <v>20</v>
      </c>
      <c r="E8" s="48"/>
      <c r="F8" s="48"/>
      <c r="G8" s="49"/>
      <c r="H8" s="44" t="s">
        <v>21</v>
      </c>
      <c r="I8" s="52"/>
      <c r="J8" s="56" t="s">
        <v>22</v>
      </c>
      <c r="K8" s="56"/>
      <c r="L8" s="56"/>
      <c r="M8" s="56"/>
      <c r="N8" s="56"/>
    </row>
    <row r="9" spans="1:14" s="4" customFormat="1" ht="24.75" customHeight="1">
      <c r="A9" s="84"/>
      <c r="B9" s="44" t="s">
        <v>23</v>
      </c>
      <c r="C9" s="44"/>
      <c r="D9" s="46"/>
      <c r="E9" s="46"/>
      <c r="F9" s="46"/>
      <c r="G9" s="46"/>
      <c r="H9" s="57" t="s">
        <v>24</v>
      </c>
      <c r="I9" s="58"/>
      <c r="J9" s="56" t="s">
        <v>25</v>
      </c>
      <c r="K9" s="56"/>
      <c r="L9" s="56"/>
      <c r="M9" s="56"/>
      <c r="N9" s="56"/>
    </row>
    <row r="10" spans="1:14" s="4" customFormat="1" ht="24.75" customHeight="1">
      <c r="A10" s="84"/>
      <c r="B10" s="44" t="s">
        <v>26</v>
      </c>
      <c r="C10" s="44"/>
      <c r="D10" s="59" t="s">
        <v>27</v>
      </c>
      <c r="E10" s="60"/>
      <c r="F10" s="60"/>
      <c r="G10" s="61"/>
      <c r="H10" s="44" t="s">
        <v>28</v>
      </c>
      <c r="I10" s="44"/>
      <c r="J10" s="62"/>
      <c r="K10" s="63"/>
      <c r="L10" s="63"/>
      <c r="M10" s="63"/>
      <c r="N10" s="64"/>
    </row>
    <row r="11" spans="1:14" s="4" customFormat="1" ht="24.75" customHeight="1">
      <c r="A11" s="84"/>
      <c r="B11" s="44" t="s">
        <v>29</v>
      </c>
      <c r="C11" s="44"/>
      <c r="D11" s="46"/>
      <c r="E11" s="46"/>
      <c r="F11" s="46"/>
      <c r="G11" s="46"/>
      <c r="H11" s="44" t="s">
        <v>30</v>
      </c>
      <c r="I11" s="44"/>
      <c r="J11" s="56"/>
      <c r="K11" s="56"/>
      <c r="L11" s="56"/>
      <c r="M11" s="56"/>
      <c r="N11" s="56"/>
    </row>
    <row r="12" spans="1:14" s="4" customFormat="1" ht="24.75" customHeight="1">
      <c r="A12" s="84"/>
      <c r="B12" s="44" t="s">
        <v>31</v>
      </c>
      <c r="C12" s="44"/>
      <c r="D12" s="6" t="s">
        <v>32</v>
      </c>
      <c r="E12" s="9">
        <v>113.16582099999999</v>
      </c>
      <c r="F12" s="6" t="s">
        <v>33</v>
      </c>
      <c r="G12" s="9">
        <v>29.337506000000001</v>
      </c>
      <c r="H12" s="44" t="s">
        <v>34</v>
      </c>
      <c r="I12" s="44"/>
      <c r="J12" s="65" t="s">
        <v>35</v>
      </c>
      <c r="K12" s="65"/>
      <c r="L12" s="65"/>
      <c r="M12" s="65"/>
      <c r="N12" s="65"/>
    </row>
    <row r="13" spans="1:14" s="4" customFormat="1" ht="24.75" customHeight="1">
      <c r="A13" s="84"/>
      <c r="B13" s="44" t="s">
        <v>36</v>
      </c>
      <c r="C13" s="44"/>
      <c r="D13" s="6" t="s">
        <v>37</v>
      </c>
      <c r="E13" s="9"/>
      <c r="F13" s="6" t="s">
        <v>38</v>
      </c>
      <c r="G13" s="10"/>
      <c r="H13" s="6" t="s">
        <v>39</v>
      </c>
      <c r="I13" s="10"/>
      <c r="J13" s="6" t="s">
        <v>40</v>
      </c>
      <c r="K13" s="23"/>
      <c r="L13" s="6" t="s">
        <v>41</v>
      </c>
      <c r="M13" s="66"/>
      <c r="N13" s="67"/>
    </row>
    <row r="14" spans="1:14" s="4" customFormat="1" ht="24.75" customHeight="1">
      <c r="A14" s="84"/>
      <c r="B14" s="44" t="s">
        <v>42</v>
      </c>
      <c r="C14" s="44"/>
      <c r="D14" s="68">
        <v>361706.42</v>
      </c>
      <c r="E14" s="68"/>
      <c r="F14" s="68"/>
      <c r="G14" s="69"/>
      <c r="H14" s="70" t="s">
        <v>43</v>
      </c>
      <c r="I14" s="70"/>
      <c r="J14" s="68">
        <v>10851</v>
      </c>
      <c r="K14" s="68"/>
      <c r="L14" s="8" t="s">
        <v>44</v>
      </c>
      <c r="M14" s="71">
        <f>IF(D14&gt;0,J14/D14,)</f>
        <v>2.9999467523966001E-2</v>
      </c>
      <c r="N14" s="71"/>
    </row>
    <row r="15" spans="1:14" s="4" customFormat="1" ht="24.75" customHeight="1">
      <c r="A15" s="83" t="s">
        <v>45</v>
      </c>
      <c r="B15" s="44" t="s">
        <v>46</v>
      </c>
      <c r="C15" s="44"/>
      <c r="D15" s="54" t="s">
        <v>2</v>
      </c>
      <c r="E15" s="72"/>
      <c r="F15" s="6" t="s">
        <v>47</v>
      </c>
      <c r="G15" s="11" t="s">
        <v>48</v>
      </c>
      <c r="H15" s="83" t="s">
        <v>49</v>
      </c>
      <c r="I15" s="6" t="s">
        <v>46</v>
      </c>
      <c r="J15" s="73" t="s">
        <v>50</v>
      </c>
      <c r="K15" s="46"/>
      <c r="L15" s="24" t="s">
        <v>51</v>
      </c>
      <c r="M15" s="73" t="s">
        <v>52</v>
      </c>
      <c r="N15" s="46"/>
    </row>
    <row r="16" spans="1:14" s="4" customFormat="1" ht="24.75" customHeight="1">
      <c r="A16" s="84"/>
      <c r="B16" s="44" t="s">
        <v>53</v>
      </c>
      <c r="C16" s="44"/>
      <c r="D16" s="46"/>
      <c r="E16" s="46"/>
      <c r="F16" s="6" t="s">
        <v>54</v>
      </c>
      <c r="G16" s="11" t="s">
        <v>5</v>
      </c>
      <c r="H16" s="84"/>
      <c r="I16" s="6" t="s">
        <v>55</v>
      </c>
      <c r="J16" s="73"/>
      <c r="K16" s="46"/>
      <c r="L16" s="24" t="s">
        <v>56</v>
      </c>
      <c r="M16" s="46" t="s">
        <v>57</v>
      </c>
      <c r="N16" s="46"/>
    </row>
    <row r="17" spans="1:16" s="4" customFormat="1" ht="24.75" customHeight="1">
      <c r="A17" s="84"/>
      <c r="B17" s="44" t="s">
        <v>58</v>
      </c>
      <c r="C17" s="44"/>
      <c r="D17" s="54" t="s">
        <v>59</v>
      </c>
      <c r="E17" s="72"/>
      <c r="F17" s="6" t="s">
        <v>56</v>
      </c>
      <c r="G17" s="12" t="s">
        <v>60</v>
      </c>
      <c r="H17" s="84"/>
      <c r="I17" s="6" t="s">
        <v>58</v>
      </c>
      <c r="J17" s="73" t="s">
        <v>61</v>
      </c>
      <c r="K17" s="46"/>
      <c r="L17" s="46"/>
      <c r="M17" s="46"/>
      <c r="N17" s="46"/>
    </row>
    <row r="18" spans="1:16" s="4" customFormat="1" ht="24.2" customHeight="1">
      <c r="A18" s="83" t="s">
        <v>62</v>
      </c>
      <c r="B18" s="84" t="s">
        <v>63</v>
      </c>
      <c r="C18" s="84"/>
      <c r="D18" s="44" t="s">
        <v>64</v>
      </c>
      <c r="E18" s="44"/>
      <c r="F18" s="6" t="s">
        <v>65</v>
      </c>
      <c r="G18" s="74" t="s">
        <v>66</v>
      </c>
      <c r="H18" s="75"/>
      <c r="I18" s="75"/>
      <c r="J18" s="75"/>
      <c r="K18" s="44" t="s">
        <v>67</v>
      </c>
      <c r="L18" s="44"/>
      <c r="M18" s="44"/>
      <c r="N18" s="44"/>
    </row>
    <row r="19" spans="1:16" s="4" customFormat="1" ht="24.75" customHeight="1">
      <c r="A19" s="84"/>
      <c r="B19" s="84"/>
      <c r="C19" s="84"/>
      <c r="D19" s="6" t="s">
        <v>68</v>
      </c>
      <c r="E19" s="6" t="s">
        <v>69</v>
      </c>
      <c r="F19" s="6" t="s">
        <v>70</v>
      </c>
      <c r="G19" s="6" t="s">
        <v>71</v>
      </c>
      <c r="H19" s="6" t="s">
        <v>72</v>
      </c>
      <c r="I19" s="6" t="s">
        <v>73</v>
      </c>
      <c r="J19" s="6" t="s">
        <v>74</v>
      </c>
      <c r="K19" s="44"/>
      <c r="L19" s="44"/>
      <c r="M19" s="44"/>
      <c r="N19" s="44"/>
    </row>
    <row r="20" spans="1:16" s="4" customFormat="1" ht="15.75" customHeight="1">
      <c r="A20" s="84"/>
      <c r="B20" s="84" t="s">
        <v>75</v>
      </c>
      <c r="C20" s="6" t="s">
        <v>76</v>
      </c>
      <c r="D20" s="13"/>
      <c r="E20" s="13"/>
      <c r="F20" s="14"/>
      <c r="G20" s="15"/>
      <c r="H20" s="15"/>
      <c r="I20" s="14">
        <f>E20-G20+F20</f>
        <v>0</v>
      </c>
      <c r="J20" s="14">
        <f>F20-G20-H20</f>
        <v>0</v>
      </c>
      <c r="K20" s="25" t="s">
        <v>77</v>
      </c>
      <c r="L20" s="26"/>
      <c r="M20" s="26"/>
      <c r="N20" s="27"/>
    </row>
    <row r="21" spans="1:16" s="4" customFormat="1" ht="15.75" customHeight="1">
      <c r="A21" s="84"/>
      <c r="B21" s="84"/>
      <c r="C21" s="6" t="s">
        <v>78</v>
      </c>
      <c r="D21" s="15"/>
      <c r="E21" s="15"/>
      <c r="F21" s="16"/>
      <c r="G21" s="15"/>
      <c r="H21" s="15"/>
      <c r="I21" s="14">
        <f>E21-G21+F21</f>
        <v>0</v>
      </c>
      <c r="J21" s="14">
        <f>F21-G21-H21</f>
        <v>0</v>
      </c>
      <c r="K21" s="28" t="s">
        <v>79</v>
      </c>
      <c r="L21" s="29" t="s">
        <v>80</v>
      </c>
      <c r="M21" s="29"/>
      <c r="N21" s="30"/>
    </row>
    <row r="22" spans="1:16" s="4" customFormat="1" ht="15.75" customHeight="1">
      <c r="A22" s="84"/>
      <c r="B22" s="84"/>
      <c r="C22" s="6" t="s">
        <v>81</v>
      </c>
      <c r="D22" s="15"/>
      <c r="E22" s="15"/>
      <c r="F22" s="16"/>
      <c r="G22" s="15"/>
      <c r="H22" s="15"/>
      <c r="I22" s="14">
        <f>E22-G22+F22</f>
        <v>0</v>
      </c>
      <c r="J22" s="14">
        <f>F22-G22-H22</f>
        <v>0</v>
      </c>
      <c r="K22" s="31"/>
      <c r="L22" s="29" t="s">
        <v>82</v>
      </c>
      <c r="M22" s="29"/>
      <c r="N22" s="30"/>
    </row>
    <row r="23" spans="1:16" s="4" customFormat="1" ht="15.75" customHeight="1">
      <c r="A23" s="84"/>
      <c r="B23" s="84"/>
      <c r="C23" s="6" t="s">
        <v>83</v>
      </c>
      <c r="D23" s="15"/>
      <c r="E23" s="15"/>
      <c r="F23" s="15"/>
      <c r="G23" s="15"/>
      <c r="H23" s="15"/>
      <c r="I23" s="13"/>
      <c r="J23" s="13"/>
      <c r="K23" s="31" t="s">
        <v>84</v>
      </c>
      <c r="L23" s="76" t="s">
        <v>85</v>
      </c>
      <c r="M23" s="76"/>
      <c r="N23" s="77"/>
    </row>
    <row r="24" spans="1:16" s="4" customFormat="1" ht="15.75" customHeight="1">
      <c r="A24" s="84"/>
      <c r="B24" s="84"/>
      <c r="C24" s="6" t="s">
        <v>86</v>
      </c>
      <c r="D24" s="15"/>
      <c r="E24" s="15"/>
      <c r="F24" s="15"/>
      <c r="G24" s="15"/>
      <c r="H24" s="15"/>
      <c r="I24" s="13"/>
      <c r="J24" s="13"/>
      <c r="K24" s="32"/>
      <c r="L24" s="33"/>
      <c r="M24" s="33"/>
      <c r="N24" s="34"/>
    </row>
    <row r="25" spans="1:16" s="4" customFormat="1" ht="15.75" customHeight="1">
      <c r="A25" s="84"/>
      <c r="B25" s="84" t="s">
        <v>87</v>
      </c>
      <c r="C25" s="6" t="s">
        <v>88</v>
      </c>
      <c r="D25" s="15"/>
      <c r="E25" s="15"/>
      <c r="F25" s="15"/>
      <c r="G25" s="15"/>
      <c r="H25" s="15"/>
      <c r="I25" s="13"/>
      <c r="J25" s="13"/>
      <c r="K25" s="78" t="s">
        <v>89</v>
      </c>
      <c r="L25" s="78"/>
      <c r="M25" s="78"/>
      <c r="N25" s="78"/>
    </row>
    <row r="26" spans="1:16" s="4" customFormat="1" ht="15.75" customHeight="1">
      <c r="A26" s="84"/>
      <c r="B26" s="84"/>
      <c r="C26" s="6" t="s">
        <v>90</v>
      </c>
      <c r="D26" s="15"/>
      <c r="E26" s="15"/>
      <c r="F26" s="15"/>
      <c r="G26" s="17"/>
      <c r="H26" s="17"/>
      <c r="I26" s="13"/>
      <c r="J26" s="13"/>
      <c r="K26" s="78" t="s">
        <v>89</v>
      </c>
      <c r="L26" s="78"/>
      <c r="M26" s="78"/>
      <c r="N26" s="78"/>
    </row>
    <row r="27" spans="1:16" s="4" customFormat="1" ht="15.75" customHeight="1">
      <c r="A27" s="84"/>
      <c r="B27" s="84"/>
      <c r="C27" s="6" t="s">
        <v>91</v>
      </c>
      <c r="D27" s="15"/>
      <c r="E27" s="15"/>
      <c r="F27" s="15"/>
      <c r="G27" s="15"/>
      <c r="H27" s="15"/>
      <c r="I27" s="13"/>
      <c r="J27" s="13"/>
      <c r="K27" s="78" t="s">
        <v>89</v>
      </c>
      <c r="L27" s="78"/>
      <c r="M27" s="78"/>
      <c r="N27" s="78"/>
    </row>
    <row r="28" spans="1:16" s="4" customFormat="1" ht="15.75" customHeight="1">
      <c r="A28" s="84"/>
      <c r="B28" s="84"/>
      <c r="C28" s="6" t="s">
        <v>92</v>
      </c>
      <c r="D28" s="15"/>
      <c r="E28" s="15"/>
      <c r="F28" s="15"/>
      <c r="G28" s="15"/>
      <c r="H28" s="15"/>
      <c r="I28" s="13"/>
      <c r="J28" s="13"/>
      <c r="K28" s="78" t="s">
        <v>89</v>
      </c>
      <c r="L28" s="78"/>
      <c r="M28" s="78"/>
      <c r="N28" s="78"/>
    </row>
    <row r="29" spans="1:16" s="4" customFormat="1" ht="15.75" customHeight="1">
      <c r="A29" s="84"/>
      <c r="B29" s="84"/>
      <c r="C29" s="6" t="s">
        <v>93</v>
      </c>
      <c r="D29" s="18"/>
      <c r="E29" s="18"/>
      <c r="F29" s="18"/>
      <c r="G29" s="18"/>
      <c r="H29" s="18"/>
      <c r="I29" s="13"/>
      <c r="J29" s="13"/>
      <c r="K29" s="79" t="s">
        <v>89</v>
      </c>
      <c r="L29" s="79"/>
      <c r="M29" s="79"/>
      <c r="N29" s="79"/>
    </row>
    <row r="30" spans="1:16" ht="22.5">
      <c r="A30" s="83" t="s">
        <v>94</v>
      </c>
      <c r="B30" s="83"/>
      <c r="C30" s="80" t="s">
        <v>95</v>
      </c>
      <c r="D30" s="81"/>
      <c r="E30" s="75" t="s">
        <v>96</v>
      </c>
      <c r="F30" s="75"/>
      <c r="G30" s="6" t="s">
        <v>97</v>
      </c>
      <c r="H30" s="6" t="s">
        <v>98</v>
      </c>
      <c r="I30" s="6" t="s">
        <v>99</v>
      </c>
      <c r="J30" s="6" t="s">
        <v>100</v>
      </c>
      <c r="K30" s="6" t="s">
        <v>101</v>
      </c>
      <c r="L30" s="74" t="s">
        <v>102</v>
      </c>
      <c r="M30" s="74"/>
      <c r="N30" s="74"/>
    </row>
    <row r="31" spans="1:16">
      <c r="A31" s="83"/>
      <c r="B31" s="83"/>
      <c r="C31" s="75" t="s">
        <v>103</v>
      </c>
      <c r="D31" s="75"/>
      <c r="E31" s="55"/>
      <c r="F31" s="49"/>
      <c r="G31" s="19"/>
      <c r="H31" s="7"/>
      <c r="I31" s="19"/>
      <c r="J31" s="19"/>
      <c r="K31" s="35"/>
      <c r="L31" s="82" t="s">
        <v>104</v>
      </c>
      <c r="M31" s="82"/>
      <c r="N31" s="82"/>
      <c r="P31" s="36"/>
    </row>
    <row r="32" spans="1:16">
      <c r="A32" s="83"/>
      <c r="B32" s="83"/>
      <c r="C32" s="75" t="s">
        <v>105</v>
      </c>
      <c r="D32" s="75"/>
      <c r="E32" s="55"/>
      <c r="F32" s="49"/>
      <c r="G32" s="19"/>
      <c r="H32" s="20" t="s">
        <v>89</v>
      </c>
      <c r="I32" s="19"/>
      <c r="J32" s="19"/>
      <c r="K32" s="35"/>
      <c r="L32" s="82" t="s">
        <v>104</v>
      </c>
      <c r="M32" s="82"/>
      <c r="N32" s="82"/>
    </row>
    <row r="33" spans="1:14">
      <c r="A33" s="83"/>
      <c r="B33" s="83"/>
      <c r="C33" s="75" t="s">
        <v>106</v>
      </c>
      <c r="D33" s="75"/>
      <c r="E33" s="55"/>
      <c r="F33" s="49"/>
      <c r="G33" s="19"/>
      <c r="H33" s="20" t="s">
        <v>89</v>
      </c>
      <c r="I33" s="19"/>
      <c r="J33" s="19"/>
      <c r="K33" s="35"/>
      <c r="L33" s="82" t="s">
        <v>104</v>
      </c>
      <c r="M33" s="82"/>
      <c r="N33" s="82"/>
    </row>
    <row r="34" spans="1:14">
      <c r="A34" s="83"/>
      <c r="B34" s="83"/>
      <c r="C34" s="75" t="s">
        <v>107</v>
      </c>
      <c r="D34" s="75"/>
      <c r="E34" s="55"/>
      <c r="F34" s="49"/>
      <c r="G34" s="19"/>
      <c r="H34" s="20" t="s">
        <v>89</v>
      </c>
      <c r="I34" s="19"/>
      <c r="J34" s="19"/>
      <c r="K34" s="35"/>
      <c r="L34" s="82" t="s">
        <v>104</v>
      </c>
      <c r="M34" s="82"/>
      <c r="N34" s="82"/>
    </row>
    <row r="35" spans="1:14" s="1" customFormat="1" ht="12">
      <c r="A35" s="21" t="s">
        <v>108</v>
      </c>
      <c r="B35" s="21"/>
      <c r="C35" s="21"/>
      <c r="D35" s="21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spans="1:14" s="1" customFormat="1" ht="12">
      <c r="A36" s="21" t="s">
        <v>109</v>
      </c>
      <c r="B36" s="21"/>
      <c r="C36" s="21"/>
      <c r="D36" s="21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14" s="1" customFormat="1" ht="12">
      <c r="A37" s="21" t="s">
        <v>110</v>
      </c>
      <c r="B37" s="21"/>
      <c r="C37" s="21"/>
      <c r="D37" s="21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1:14" s="1" customFormat="1" ht="12">
      <c r="A38" s="21" t="s">
        <v>111</v>
      </c>
      <c r="B38" s="21"/>
      <c r="C38" s="21"/>
      <c r="D38" s="21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4" s="1" customFormat="1" ht="12">
      <c r="A39" s="21" t="s">
        <v>112</v>
      </c>
      <c r="B39" s="21"/>
      <c r="C39" s="21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</row>
  </sheetData>
  <sheetProtection password="ECF6" sheet="1" objects="1" formatCells="0" insertRows="0" deleteRows="0"/>
  <protectedRanges>
    <protectedRange sqref="H31 E31:G34 I31:N34" name="区域1" securityDescriptor="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" type="noConversion"/>
  <dataValidations count="10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>
      <formula1>70</formula1>
      <formula2>140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showInputMessage="1" showErrorMessage="1" sqref="M14:N14">
      <formula1>0</formula1>
      <formula2>1</formula2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3" name="Check Box 5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4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Option Button 8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6" name="Option Button 12">
              <controlPr defaultSize="0" autoPict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7" name="Check Box 19">
              <controlPr defaultSize="0" autoPict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8" name="Check Box 20">
              <controlPr defaultSize="0" autoPict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9" name="Check Box 21">
              <controlPr defaultSize="0" autoPict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0" name="Check Box 22">
              <controlPr defaultSize="0" autoPict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1" name="Option Button 37">
              <controlPr defaultSize="0" autoPict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2" name="Check Box 19">
              <controlPr defaultSize="0" autoPict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3" name="Check Box 20">
              <controlPr defaultSiz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4" name="Check Box 21">
              <controlPr defaultSize="0" autoPict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5" name="Check Box 22">
              <controlPr defaultSiz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6" name="Check Box 19">
              <controlPr defaultSize="0" autoPict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7" name="Check Box 20">
              <controlPr defaultSiz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8" name="Check Box 21">
              <controlPr defaultSize="0" autoPict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9" name="Check Box 22">
              <controlPr defaultSiz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0" name="Check Box 19">
              <controlPr defaultSize="0" autoPict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1" name="Check Box 20">
              <controlPr defaultSiz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2" name="Check Box 21">
              <controlPr defaultSize="0" autoPict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3" name="Check Box 22">
              <controlPr defaultSiz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Sheet2!$A$3:$A$5</xm:f>
          </x14:formula1>
          <xm:sqref>D8:G8</xm:sqref>
        </x14:dataValidation>
        <x14:dataValidation type="list" allowBlank="1" showInputMessage="1" showErrorMessage="1">
          <x14:formula1>
            <xm:f>Sheet2!$B$3:$B$7</xm:f>
          </x14:formula1>
          <xm:sqref>J9:N9</xm:sqref>
        </x14:dataValidation>
        <x14:dataValidation type="list" allowBlank="1" showInputMessage="1" showErrorMessage="1">
          <x14:formula1>
            <xm:f>Sheet2!$H$2:$H$6</xm:f>
          </x14:formula1>
          <xm:sqref>D10:G10</xm:sqref>
        </x14:dataValidation>
        <x14:dataValidation type="list" allowBlank="1" showInputMessage="1" showErrorMessage="1">
          <x14:formula1>
            <xm:f>Sheet2!$I$3:$I$4</xm:f>
          </x14:formula1>
          <xm:sqref>J12:N12</xm:sqref>
        </x14:dataValidation>
        <x14:dataValidation type="list" allowBlank="1" showInputMessage="1" showErrorMessage="1">
          <x14:formula1>
            <xm:f>Sheet2!$E$2:$E$5</xm:f>
          </x14:formula1>
          <xm:sqref>I31</xm:sqref>
        </x14:dataValidation>
        <x14:dataValidation type="list" allowBlank="1" showInputMessage="1" showErrorMessage="1">
          <x14:formula1>
            <xm:f>Sheet2!$G$2:$G$4</xm:f>
          </x14:formula1>
          <xm:sqref>I34</xm:sqref>
        </x14:dataValidation>
        <x14:dataValidation type="list" allowBlank="1" showInputMessage="1" showErrorMessage="1">
          <x14:formula1>
            <xm:f>Sheet2!$C$2:$C$6</xm:f>
          </x14:formula1>
          <xm:sqref>G31:G34</xm:sqref>
        </x14:dataValidation>
        <x14:dataValidation type="list" allowBlank="1" showInputMessage="1" showErrorMessage="1">
          <x14:formula1>
            <xm:f>Sheet2!$F$2:$F$5</xm:f>
          </x14:formula1>
          <xm:sqref>I32:I33</xm:sqref>
        </x14:dataValidation>
        <x14:dataValidation type="list" allowBlank="1" showInputMessage="1" showErrorMessage="1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F19" sqref="F19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113</v>
      </c>
      <c r="B1" t="s">
        <v>114</v>
      </c>
      <c r="C1" s="2" t="s">
        <v>115</v>
      </c>
      <c r="D1" s="2" t="s">
        <v>116</v>
      </c>
      <c r="E1" s="2" t="s">
        <v>117</v>
      </c>
      <c r="F1" s="2" t="s">
        <v>118</v>
      </c>
      <c r="G1" s="2" t="s">
        <v>119</v>
      </c>
      <c r="H1" s="2" t="s">
        <v>120</v>
      </c>
      <c r="I1" s="2" t="s">
        <v>121</v>
      </c>
      <c r="J1" s="2" t="s">
        <v>122</v>
      </c>
    </row>
    <row r="2" spans="1:10">
      <c r="C2" s="2"/>
      <c r="D2" s="2"/>
      <c r="E2" s="2"/>
      <c r="F2" s="2"/>
      <c r="G2" s="2"/>
      <c r="H2" s="2"/>
      <c r="I2" s="2"/>
    </row>
    <row r="3" spans="1:10" s="1" customFormat="1" ht="11.25">
      <c r="A3" s="1" t="s">
        <v>123</v>
      </c>
      <c r="B3" s="1" t="s">
        <v>25</v>
      </c>
      <c r="C3" s="1" t="s">
        <v>124</v>
      </c>
      <c r="D3" s="1" t="s">
        <v>125</v>
      </c>
      <c r="E3" s="1" t="s">
        <v>126</v>
      </c>
      <c r="F3" s="1" t="s">
        <v>127</v>
      </c>
      <c r="G3" s="1" t="s">
        <v>128</v>
      </c>
      <c r="H3" s="1" t="s">
        <v>27</v>
      </c>
      <c r="I3" s="1" t="s">
        <v>129</v>
      </c>
    </row>
    <row r="4" spans="1:10" s="1" customFormat="1" ht="15.2" customHeight="1">
      <c r="A4" s="1" t="s">
        <v>20</v>
      </c>
      <c r="B4" s="1" t="s">
        <v>130</v>
      </c>
      <c r="C4" s="1" t="s">
        <v>131</v>
      </c>
      <c r="D4" s="1" t="s">
        <v>132</v>
      </c>
      <c r="E4" s="1" t="s">
        <v>133</v>
      </c>
      <c r="F4" s="1" t="s">
        <v>134</v>
      </c>
      <c r="G4" s="1" t="s">
        <v>135</v>
      </c>
      <c r="H4" s="1" t="s">
        <v>136</v>
      </c>
      <c r="I4" s="1" t="s">
        <v>35</v>
      </c>
    </row>
    <row r="5" spans="1:10" s="1" customFormat="1" ht="11.25">
      <c r="A5" s="1" t="s">
        <v>137</v>
      </c>
      <c r="B5" s="3" t="s">
        <v>138</v>
      </c>
      <c r="C5" s="1" t="s">
        <v>139</v>
      </c>
      <c r="E5" s="1" t="s">
        <v>140</v>
      </c>
      <c r="F5" s="1" t="s">
        <v>141</v>
      </c>
      <c r="H5" s="1" t="s">
        <v>142</v>
      </c>
    </row>
    <row r="6" spans="1:10" s="1" customFormat="1" ht="11.25">
      <c r="B6" s="1" t="s">
        <v>143</v>
      </c>
      <c r="C6" s="1" t="s">
        <v>144</v>
      </c>
      <c r="H6" s="1" t="s">
        <v>145</v>
      </c>
    </row>
    <row r="7" spans="1:10" s="1" customFormat="1" ht="11.25">
      <c r="B7" s="1" t="s">
        <v>146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li</cp:lastModifiedBy>
  <cp:lastPrinted>2017-10-13T02:30:00Z</cp:lastPrinted>
  <dcterms:created xsi:type="dcterms:W3CDTF">2017-06-16T01:23:00Z</dcterms:created>
  <dcterms:modified xsi:type="dcterms:W3CDTF">2018-06-26T15:43:00Z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